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2\2022 год\Отчет об исполнении краевого бюджета за 2022 год\1. Материалы к проекту закона\Статья 43 пункт 2\"/>
    </mc:Choice>
  </mc:AlternateContent>
  <bookViews>
    <workbookView xWindow="120" yWindow="45" windowWidth="12120" windowHeight="9120" tabRatio="501"/>
  </bookViews>
  <sheets>
    <sheet name="Приложение 12" sheetId="12" r:id="rId1"/>
  </sheets>
  <definedNames>
    <definedName name="_xlnm._FilterDatabase" localSheetId="0" hidden="1">'Приложение 12'!$B$11:$BF$381</definedName>
    <definedName name="Date">'Приложение 12'!$B$1</definedName>
    <definedName name="Date1">'Приложение 12'!$B$2</definedName>
    <definedName name="DateExecute">'Приложение 12'!$A$2</definedName>
    <definedName name="EndDate">'Приложение 12'!$A$3</definedName>
    <definedName name="NameHead">'Приложение 12'!#REF!</definedName>
    <definedName name="ThisYear">'Приложение 12'!$B$3</definedName>
    <definedName name="Year">'Приложение 12'!$A$1</definedName>
    <definedName name="_xlnm.Print_Titles" localSheetId="0">'Приложение 12'!$9:$10</definedName>
    <definedName name="_xlnm.Print_Area" localSheetId="0">'Приложение 12'!$A$1:$BF$246</definedName>
  </definedNames>
  <calcPr calcId="162913" refMode="R1C1"/>
</workbook>
</file>

<file path=xl/calcChain.xml><?xml version="1.0" encoding="utf-8"?>
<calcChain xmlns="http://schemas.openxmlformats.org/spreadsheetml/2006/main">
  <c r="A1" i="12" l="1"/>
  <c r="O3" i="12" s="1"/>
  <c r="B3" i="12"/>
</calcChain>
</file>

<file path=xl/sharedStrings.xml><?xml version="1.0" encoding="utf-8"?>
<sst xmlns="http://schemas.openxmlformats.org/spreadsheetml/2006/main" count="408" uniqueCount="216">
  <si>
    <t>ВСЕГО</t>
  </si>
  <si>
    <t>№</t>
  </si>
  <si>
    <t xml:space="preserve">к Закону Камчатского края </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</si>
  <si>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</si>
  <si>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</si>
  <si>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</si>
  <si>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</si>
  <si>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</si>
  <si>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</si>
  <si>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</si>
  <si>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</si>
  <si>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</si>
  <si>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</si>
  <si>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</si>
  <si>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</si>
  <si>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</si>
  <si>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</si>
  <si>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</si>
  <si>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</si>
  <si>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</si>
  <si>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</si>
  <si>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</si>
  <si>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</si>
  <si>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</si>
  <si>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</si>
  <si>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</si>
  <si>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</si>
  <si>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</si>
  <si>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</si>
  <si>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</si>
  <si>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</si>
  <si>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</si>
  <si>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</si>
  <si>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</si>
  <si>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</si>
  <si>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</si>
  <si>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</si>
  <si>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</si>
  <si>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</si>
  <si>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</si>
  <si>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</si>
  <si>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</si>
  <si>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</si>
  <si>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</si>
  <si>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</si>
  <si>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</si>
  <si>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</si>
  <si>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</si>
  <si>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</si>
  <si>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</si>
  <si>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</si>
  <si>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</si>
  <si>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</si>
  <si>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</si>
  <si>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</si>
  <si>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</si>
  <si>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</si>
  <si>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</si>
  <si>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</si>
  <si>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</si>
  <si>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01.01.2022</t>
  </si>
  <si>
    <t xml:space="preserve">на </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</si>
  <si>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</si>
  <si>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</si>
  <si>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</si>
  <si>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</si>
  <si>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утверждено (за счет средств краевого бюджета)</t>
  </si>
  <si>
    <t>исполнено (за счет средств краевого бюджета)</t>
  </si>
  <si>
    <t>% исполнения</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</si>
  <si>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</si>
  <si>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</si>
  <si>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</si>
  <si>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</si>
  <si>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</si>
  <si>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</si>
  <si>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</si>
  <si>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</si>
  <si>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</si>
  <si>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</si>
  <si>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</si>
  <si>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</si>
  <si>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</si>
  <si>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</si>
  <si>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</si>
  <si>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</si>
  <si>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</si>
  <si>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</si>
  <si>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</si>
  <si>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</si>
  <si>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</si>
  <si>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</si>
  <si>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</si>
  <si>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</si>
  <si>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</si>
  <si>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</si>
  <si>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</si>
  <si>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</si>
  <si>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</si>
  <si>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</si>
  <si>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</si>
  <si>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</si>
  <si>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</si>
  <si>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</si>
  <si>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</si>
  <si>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</si>
  <si>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утверждено (за счет остатков средств Фонда содействия реформированию ЖКХ на 01.01.2022 года)</t>
  </si>
  <si>
    <t>исполнено (за счет остатков средств Фонда содействия реформированию ЖКХ на 01.01.2022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</si>
  <si>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</si>
  <si>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</si>
  <si>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</si>
  <si>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</si>
  <si>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</si>
  <si>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</si>
  <si>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</si>
  <si>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</si>
  <si>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</si>
  <si>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</si>
  <si>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</si>
  <si>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</si>
  <si>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</si>
  <si>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</si>
  <si>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</si>
  <si>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</si>
  <si>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</si>
  <si>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</si>
  <si>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</si>
  <si>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</si>
  <si>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</si>
  <si>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</si>
  <si>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</si>
  <si>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</si>
  <si>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</si>
  <si>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</si>
  <si>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</si>
  <si>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</si>
  <si>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</si>
  <si>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</si>
  <si>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</si>
  <si>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</si>
  <si>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</si>
  <si>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</si>
  <si>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</si>
  <si>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</si>
  <si>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</si>
  <si>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</si>
  <si>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</si>
  <si>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</si>
  <si>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</si>
  <si>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</si>
  <si>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</si>
  <si>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</si>
  <si>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</si>
  <si>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</si>
  <si>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</si>
  <si>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</si>
  <si>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</si>
  <si>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</si>
  <si>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</si>
  <si>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</si>
  <si>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</si>
  <si>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</si>
  <si>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</si>
  <si>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</si>
  <si>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</si>
  <si>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</si>
  <si>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</si>
  <si>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</si>
  <si>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</si>
  <si>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</si>
  <si>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</si>
  <si>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</si>
  <si>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</si>
  <si>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30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</si>
  <si>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</si>
  <si>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</si>
  <si>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</si>
  <si>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</si>
  <si>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</si>
  <si>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</si>
  <si>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</si>
  <si>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</si>
  <si>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</si>
  <si>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</si>
  <si>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</si>
  <si>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утверждено (дорожный фонд за счет средств краевого бюджета)</t>
  </si>
  <si>
    <t>исполнено (дорожный фонд за счет средств краевого бюджета)</t>
  </si>
  <si>
    <t>34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</si>
  <si>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</si>
  <si>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</si>
  <si>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</si>
  <si>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35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</si>
  <si>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</si>
  <si>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</si>
  <si>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</si>
  <si>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</si>
  <si>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</si>
  <si>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</si>
  <si>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</si>
  <si>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</si>
  <si>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</si>
  <si>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</si>
  <si>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(Расходы на государственную поддержку семьи и детей)</t>
  </si>
  <si>
    <t xml:space="preserve"> исполнено (Расходы на государственную поддержку семьи и детей)</t>
  </si>
  <si>
    <t xml:space="preserve"> утверждено (дорожный фонд за счет средств краевого бюджета)</t>
  </si>
  <si>
    <t xml:space="preserve"> исполнено (дорожный фонд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</si>
  <si>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</si>
  <si>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</si>
  <si>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</si>
  <si>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</si>
  <si>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</si>
  <si>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</si>
  <si>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01.01.2022 года)</t>
  </si>
  <si>
    <t xml:space="preserve"> исполнено (за счет остатков средств Фонда содействия реформированию ЖКХ на 01.01.2022 года)</t>
  </si>
  <si>
    <t>Приложение 12</t>
  </si>
  <si>
    <t>ОТЧЕТ</t>
  </si>
  <si>
    <t>о предоставлении субсидий бюджетам поселений из краевого бюджета за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</si>
</sst>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6"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b/>
      <sz val="16"/>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79">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12" fillId="3" borderId="0" xfId="0" applyNumberFormat="1" applyFont="1" applyFill="1"/>
    <xf numFmtId="49" fontId="12" fillId="3" borderId="0" xfId="0" applyNumberFormat="1" applyFont="1" applyFill="1"/>
    <xf numFmtId="49" fontId="13" fillId="3" borderId="0" xfId="0" applyNumberFormat="1" applyFont="1" applyFill="1"/>
    <xf numFmtId="0" fontId="12" fillId="3" borderId="0" xfId="0" applyFont="1" applyFill="1"/>
    <xf numFmtId="0" fontId="13" fillId="3" borderId="0" xfId="0" applyFont="1" applyFill="1"/>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4"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4"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xf>
    <xf numFmtId="165" fontId="3" fillId="2" borderId="0" xfId="0" applyNumberFormat="1" applyFont="1" applyFill="1"/>
    <xf numFmtId="165" fontId="6" fillId="2" borderId="0" xfId="0" applyNumberFormat="1" applyFont="1" applyFill="1"/>
    <xf numFmtId="0" fontId="8" fillId="2" borderId="0" xfId="0" applyFont="1" applyFill="1" applyAlignment="1">
      <alignment horizontal="center" wrapText="1"/>
    </xf>
    <xf numFmtId="0" fontId="9" fillId="2" borderId="0" xfId="0" applyFont="1" applyFill="1" applyAlignment="1">
      <alignment wrapText="1"/>
    </xf>
    <xf numFmtId="0" fontId="8" fillId="2" borderId="0" xfId="0" applyFont="1" applyFill="1" applyAlignment="1">
      <alignment horizontal="center"/>
    </xf>
    <xf numFmtId="0" fontId="15" fillId="0" borderId="0" xfId="0" applyFont="1" applyAlignment="1">
      <alignment horizontal="center"/>
    </xf>
    <xf numFmtId="0" fontId="0" fillId="0" borderId="0" xfId="0" applyAlignment="1">
      <alignment horizontal="center"/>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85"/>
  <sheetViews>
    <sheetView tabSelected="1" view="pageBreakPreview" zoomScale="70" zoomScaleNormal="67" zoomScaleSheetLayoutView="70" workbookViewId="0">
      <selection activeCell="BD11" sqref="BD11"/>
    </sheetView>
  </sheetViews>
  <sheetFormatPr defaultRowHeight="12.75" x14ac:dyDescent="0.2"/>
  <cols>
    <col min="1" max="1" width="8.140625" style="1" customWidth="1"/>
    <col min="2" max="2" width="50.85546875" style="1" customWidth="1"/>
    <col min="3" max="3" width="21" style="25" customWidth="1"/>
    <col min="4" max="4" width="22.85546875" style="1" customWidth="1"/>
    <col min="5" max="23" width="18.85546875" style="1" customWidth="1"/>
    <col min="24" max="24" width="18.85546875" style="1" hidden="1" customWidth="1"/>
    <col min="25" max="30" width="18.85546875" style="1" customWidth="1"/>
    <col min="31" max="31" width="18.85546875" style="1" hidden="1" customWidth="1"/>
    <col min="32" max="32" width="18.85546875" style="1" customWidth="1"/>
    <col min="33" max="35" width="18.85546875" style="1" hidden="1" customWidth="1"/>
    <col min="36" max="36" width="18.85546875" style="1" customWidth="1"/>
    <col min="37" max="37" width="18.85546875" style="1" hidden="1" customWidth="1"/>
    <col min="38"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hidden="1" customWidth="1"/>
    <col min="49" max="49" width="17.28515625" style="1" hidden="1" customWidth="1"/>
    <col min="50" max="50" width="16.85546875" style="1" hidden="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customWidth="1"/>
    <col min="58" max="58" width="18.7109375" style="1" customWidth="1"/>
    <col min="59" max="59" width="9.140625" style="25"/>
    <col min="60" max="16384" width="9.140625" style="1"/>
  </cols>
  <sheetData>
    <row r="1" spans="1:59" ht="18.75" x14ac:dyDescent="0.3">
      <c r="A1" s="37">
        <f>YEAR(Date)</f>
        <v>2022</v>
      </c>
      <c r="B1" s="40" t="s">
        <v>60</v>
      </c>
      <c r="C1" s="38"/>
      <c r="D1" s="40"/>
      <c r="M1" s="10"/>
      <c r="N1" s="10"/>
      <c r="O1" s="22" t="s">
        <v>213</v>
      </c>
      <c r="AU1" s="4"/>
      <c r="AX1" s="4"/>
      <c r="BC1" s="10"/>
    </row>
    <row r="2" spans="1:59" ht="18.75" x14ac:dyDescent="0.3">
      <c r="A2" s="38"/>
      <c r="B2" s="40" t="s">
        <v>60</v>
      </c>
      <c r="C2" s="38"/>
      <c r="D2" s="40"/>
      <c r="M2" s="10"/>
      <c r="N2" s="10"/>
      <c r="O2" s="22" t="s">
        <v>2</v>
      </c>
      <c r="AU2" s="4"/>
      <c r="AX2" s="4"/>
      <c r="BC2" s="10"/>
    </row>
    <row r="3" spans="1:59" ht="18.75" x14ac:dyDescent="0.3">
      <c r="A3" s="39" t="s">
        <v>61</v>
      </c>
      <c r="B3" s="41">
        <f>IF(Date1=0,"",YEAR(Date1))</f>
        <v>2022</v>
      </c>
      <c r="C3" s="39"/>
      <c r="D3" s="41"/>
      <c r="M3" s="10"/>
      <c r="N3" s="10"/>
      <c r="O3" s="22" t="str">
        <f>CONCATENATE("""Об исполнении краевого бюджета за ",Year," год""")</f>
        <v>"Об исполнении краевого бюджета за 2022 год"</v>
      </c>
      <c r="AU3" s="4"/>
      <c r="AX3" s="4"/>
      <c r="BC3" s="10"/>
    </row>
    <row r="4" spans="1:59" ht="18.75" x14ac:dyDescent="0.3">
      <c r="A4" s="39"/>
      <c r="B4" s="41"/>
      <c r="C4" s="39"/>
      <c r="D4" s="41"/>
      <c r="M4" s="10"/>
      <c r="N4" s="10"/>
      <c r="O4" s="22"/>
      <c r="AU4" s="4"/>
      <c r="AX4" s="4"/>
      <c r="BC4" s="10"/>
    </row>
    <row r="5" spans="1:59" ht="20.25" x14ac:dyDescent="0.3">
      <c r="A5" s="76" t="s">
        <v>214</v>
      </c>
      <c r="B5" s="77"/>
      <c r="C5" s="77"/>
      <c r="D5" s="77"/>
      <c r="E5" s="77"/>
      <c r="F5" s="77"/>
      <c r="G5" s="77"/>
      <c r="H5" s="77"/>
      <c r="I5" s="77"/>
      <c r="J5" s="77"/>
      <c r="K5" s="77"/>
      <c r="L5" s="77"/>
      <c r="M5" s="77"/>
      <c r="N5" s="77"/>
      <c r="O5" s="77"/>
    </row>
    <row r="6" spans="1:59" s="5" customFormat="1" ht="20.25" x14ac:dyDescent="0.3">
      <c r="A6" s="76" t="s">
        <v>215</v>
      </c>
      <c r="B6" s="78"/>
      <c r="C6" s="78"/>
      <c r="D6" s="78"/>
      <c r="E6" s="78"/>
      <c r="F6" s="78"/>
      <c r="G6" s="78"/>
      <c r="H6" s="78"/>
      <c r="I6" s="78"/>
      <c r="J6" s="78"/>
      <c r="K6" s="78"/>
      <c r="L6" s="78"/>
      <c r="M6" s="78"/>
      <c r="N6" s="78"/>
      <c r="O6" s="78"/>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G6" s="26"/>
    </row>
    <row r="7" spans="1:59" s="6" customFormat="1" ht="20.25" x14ac:dyDescent="0.3">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5"/>
      <c r="AV7" s="75"/>
      <c r="AW7" s="75"/>
      <c r="AX7" s="75"/>
      <c r="AY7" s="75"/>
      <c r="AZ7" s="75"/>
      <c r="BA7" s="75"/>
      <c r="BB7" s="75"/>
      <c r="BC7" s="75"/>
      <c r="BD7" s="75"/>
      <c r="BE7" s="75"/>
      <c r="BG7" s="27"/>
    </row>
    <row r="8" spans="1:59" ht="18.75" x14ac:dyDescent="0.2">
      <c r="A8" s="7"/>
      <c r="B8" s="8"/>
      <c r="C8" s="34"/>
      <c r="D8" s="8"/>
      <c r="O8" s="23" t="s">
        <v>3</v>
      </c>
    </row>
    <row r="9" spans="1:59" s="9" customFormat="1" ht="60" x14ac:dyDescent="0.2">
      <c r="A9" s="15" t="s">
        <v>1</v>
      </c>
      <c r="B9" s="20" t="s">
        <v>58</v>
      </c>
      <c r="C9" s="35" t="s">
        <v>59</v>
      </c>
      <c r="D9" s="21" t="s">
        <v>4</v>
      </c>
      <c r="E9" s="21" t="s">
        <v>5</v>
      </c>
      <c r="F9" s="21" t="s">
        <v>6</v>
      </c>
      <c r="G9" s="21" t="s">
        <v>7</v>
      </c>
      <c r="H9" s="21" t="s">
        <v>8</v>
      </c>
      <c r="I9" s="21" t="s">
        <v>9</v>
      </c>
      <c r="J9" s="21" t="s">
        <v>10</v>
      </c>
      <c r="K9" s="21" t="s">
        <v>11</v>
      </c>
      <c r="L9" s="21" t="s">
        <v>12</v>
      </c>
      <c r="M9" s="21" t="s">
        <v>13</v>
      </c>
      <c r="N9" s="21" t="s">
        <v>14</v>
      </c>
      <c r="O9" s="21" t="s">
        <v>15</v>
      </c>
      <c r="P9" s="21" t="s">
        <v>16</v>
      </c>
      <c r="Q9" s="21" t="s">
        <v>17</v>
      </c>
      <c r="R9" s="21" t="s">
        <v>18</v>
      </c>
      <c r="S9" s="21" t="s">
        <v>19</v>
      </c>
      <c r="T9" s="21" t="s">
        <v>20</v>
      </c>
      <c r="U9" s="21" t="s">
        <v>21</v>
      </c>
      <c r="V9" s="21" t="s">
        <v>22</v>
      </c>
      <c r="W9" s="21" t="s">
        <v>23</v>
      </c>
      <c r="X9" s="21" t="s">
        <v>24</v>
      </c>
      <c r="Y9" s="21" t="s">
        <v>25</v>
      </c>
      <c r="Z9" s="21" t="s">
        <v>26</v>
      </c>
      <c r="AA9" s="21" t="s">
        <v>27</v>
      </c>
      <c r="AB9" s="21" t="s">
        <v>28</v>
      </c>
      <c r="AC9" s="21" t="s">
        <v>29</v>
      </c>
      <c r="AD9" s="21" t="s">
        <v>30</v>
      </c>
      <c r="AE9" s="21" t="s">
        <v>31</v>
      </c>
      <c r="AF9" s="21" t="s">
        <v>32</v>
      </c>
      <c r="AG9" s="21" t="s">
        <v>33</v>
      </c>
      <c r="AH9" s="21" t="s">
        <v>34</v>
      </c>
      <c r="AI9" s="21" t="s">
        <v>35</v>
      </c>
      <c r="AJ9" s="21" t="s">
        <v>36</v>
      </c>
      <c r="AK9" s="21" t="s">
        <v>37</v>
      </c>
      <c r="AL9" s="21" t="s">
        <v>38</v>
      </c>
      <c r="AM9" s="21" t="s">
        <v>39</v>
      </c>
      <c r="AN9" s="21" t="s">
        <v>40</v>
      </c>
      <c r="AO9" s="21" t="s">
        <v>41</v>
      </c>
      <c r="AP9" s="21" t="s">
        <v>42</v>
      </c>
      <c r="AQ9" s="21" t="s">
        <v>43</v>
      </c>
      <c r="AR9" s="21" t="s">
        <v>44</v>
      </c>
      <c r="AS9" s="21" t="s">
        <v>45</v>
      </c>
      <c r="AT9" s="21" t="s">
        <v>46</v>
      </c>
      <c r="AU9" s="21" t="s">
        <v>47</v>
      </c>
      <c r="AV9" s="21" t="s">
        <v>48</v>
      </c>
      <c r="AW9" s="21" t="s">
        <v>49</v>
      </c>
      <c r="AX9" s="21" t="s">
        <v>50</v>
      </c>
      <c r="AY9" s="21" t="s">
        <v>51</v>
      </c>
      <c r="AZ9" s="21" t="s">
        <v>52</v>
      </c>
      <c r="BA9" s="21" t="s">
        <v>53</v>
      </c>
      <c r="BB9" s="21" t="s">
        <v>54</v>
      </c>
      <c r="BC9" s="21" t="s">
        <v>55</v>
      </c>
      <c r="BD9" s="21" t="s">
        <v>56</v>
      </c>
      <c r="BE9" s="21" t="s">
        <v>57</v>
      </c>
      <c r="BF9" s="19" t="s">
        <v>0</v>
      </c>
      <c r="BG9" s="28"/>
    </row>
    <row r="10" spans="1:59" s="18" customFormat="1" ht="15" x14ac:dyDescent="0.2">
      <c r="A10" s="17">
        <v>1</v>
      </c>
      <c r="B10" s="16">
        <v>2</v>
      </c>
      <c r="C10" s="36">
        <v>3</v>
      </c>
      <c r="D10" s="17">
        <v>4</v>
      </c>
      <c r="E10" s="16">
        <v>5</v>
      </c>
      <c r="F10" s="17">
        <v>6</v>
      </c>
      <c r="G10" s="17">
        <v>7</v>
      </c>
      <c r="H10" s="16">
        <v>8</v>
      </c>
      <c r="I10" s="17">
        <v>9</v>
      </c>
      <c r="J10" s="17">
        <v>10</v>
      </c>
      <c r="K10" s="16">
        <v>11</v>
      </c>
      <c r="L10" s="17">
        <v>12</v>
      </c>
      <c r="M10" s="17">
        <v>13</v>
      </c>
      <c r="N10" s="16">
        <v>14</v>
      </c>
      <c r="O10" s="17">
        <v>15</v>
      </c>
      <c r="P10" s="17">
        <v>16</v>
      </c>
      <c r="Q10" s="16">
        <v>17</v>
      </c>
      <c r="R10" s="17">
        <v>18</v>
      </c>
      <c r="S10" s="17">
        <v>19</v>
      </c>
      <c r="T10" s="16">
        <v>20</v>
      </c>
      <c r="U10" s="17">
        <v>21</v>
      </c>
      <c r="V10" s="17">
        <v>22</v>
      </c>
      <c r="W10" s="16">
        <v>23</v>
      </c>
      <c r="X10" s="17">
        <v>24</v>
      </c>
      <c r="Y10" s="17">
        <v>24</v>
      </c>
      <c r="Z10" s="16">
        <v>25</v>
      </c>
      <c r="AA10" s="17">
        <v>26</v>
      </c>
      <c r="AB10" s="17">
        <v>27</v>
      </c>
      <c r="AC10" s="16">
        <v>28</v>
      </c>
      <c r="AD10" s="17">
        <v>29</v>
      </c>
      <c r="AE10" s="17">
        <v>31</v>
      </c>
      <c r="AF10" s="16">
        <v>30</v>
      </c>
      <c r="AG10" s="17">
        <v>33</v>
      </c>
      <c r="AH10" s="17">
        <v>34</v>
      </c>
      <c r="AI10" s="16">
        <v>35</v>
      </c>
      <c r="AJ10" s="17">
        <v>31</v>
      </c>
      <c r="AK10" s="17">
        <v>37</v>
      </c>
      <c r="AL10" s="16">
        <v>32</v>
      </c>
      <c r="AM10" s="17">
        <v>39</v>
      </c>
      <c r="AN10" s="17">
        <v>33</v>
      </c>
      <c r="AO10" s="16">
        <v>34</v>
      </c>
      <c r="AP10" s="17">
        <v>42</v>
      </c>
      <c r="AQ10" s="17">
        <v>35</v>
      </c>
      <c r="AR10" s="16">
        <v>36</v>
      </c>
      <c r="AS10" s="17">
        <v>37</v>
      </c>
      <c r="AT10" s="17">
        <v>38</v>
      </c>
      <c r="AU10" s="16">
        <v>39</v>
      </c>
      <c r="AV10" s="17">
        <v>48</v>
      </c>
      <c r="AW10" s="17">
        <v>49</v>
      </c>
      <c r="AX10" s="16">
        <v>50</v>
      </c>
      <c r="AY10" s="17">
        <v>40</v>
      </c>
      <c r="AZ10" s="17">
        <v>41</v>
      </c>
      <c r="BA10" s="16">
        <v>42</v>
      </c>
      <c r="BB10" s="17">
        <v>43</v>
      </c>
      <c r="BC10" s="17">
        <v>44</v>
      </c>
      <c r="BD10" s="16">
        <v>45</v>
      </c>
      <c r="BE10" s="17">
        <v>46</v>
      </c>
      <c r="BF10" s="17">
        <v>47</v>
      </c>
      <c r="BG10" s="29"/>
    </row>
    <row r="11" spans="1:59" s="10" customFormat="1" ht="252" x14ac:dyDescent="0.25">
      <c r="A11" s="47" t="s">
        <v>62</v>
      </c>
      <c r="B11" s="48" t="s">
        <v>63</v>
      </c>
      <c r="C11" s="49" t="s">
        <v>64</v>
      </c>
      <c r="D11" s="49" t="s">
        <v>65</v>
      </c>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1"/>
      <c r="BG11" s="30"/>
    </row>
    <row r="12" spans="1:59" s="10" customFormat="1" ht="15.75" x14ac:dyDescent="0.25">
      <c r="A12" s="52"/>
      <c r="B12" s="53" t="s">
        <v>66</v>
      </c>
      <c r="C12" s="54"/>
      <c r="D12" s="55"/>
      <c r="E12" s="2"/>
      <c r="F12" s="2"/>
      <c r="G12" s="2"/>
      <c r="H12" s="2"/>
      <c r="I12" s="2"/>
      <c r="J12" s="2"/>
      <c r="K12" s="2"/>
      <c r="L12" s="2"/>
      <c r="M12" s="2"/>
      <c r="N12" s="2"/>
      <c r="O12" s="2"/>
      <c r="P12" s="2"/>
      <c r="Q12" s="2"/>
      <c r="R12" s="2"/>
      <c r="S12" s="2"/>
      <c r="T12" s="2"/>
      <c r="U12" s="2"/>
      <c r="V12" s="2"/>
      <c r="W12" s="2"/>
      <c r="X12" s="2"/>
      <c r="Y12" s="2"/>
      <c r="Z12" s="2"/>
      <c r="AA12" s="2"/>
      <c r="AB12" s="2"/>
      <c r="AC12" s="2"/>
      <c r="AD12" s="2">
        <v>37</v>
      </c>
      <c r="AE12" s="2"/>
      <c r="AF12" s="2"/>
      <c r="AG12" s="2"/>
      <c r="AH12" s="2"/>
      <c r="AI12" s="2"/>
      <c r="AJ12" s="2"/>
      <c r="AK12" s="2"/>
      <c r="AL12" s="2"/>
      <c r="AM12" s="2"/>
      <c r="AN12" s="2"/>
      <c r="AO12" s="2"/>
      <c r="AP12" s="2"/>
      <c r="AQ12" s="2">
        <v>225</v>
      </c>
      <c r="AR12" s="2"/>
      <c r="AS12" s="2"/>
      <c r="AT12" s="2"/>
      <c r="AU12" s="2"/>
      <c r="AV12" s="2"/>
      <c r="AW12" s="2"/>
      <c r="AX12" s="2"/>
      <c r="AY12" s="2"/>
      <c r="AZ12" s="2"/>
      <c r="BA12" s="2"/>
      <c r="BB12" s="2"/>
      <c r="BC12" s="2"/>
      <c r="BD12" s="2"/>
      <c r="BE12" s="2"/>
      <c r="BF12" s="24">
        <v>262</v>
      </c>
      <c r="BG12" s="30"/>
    </row>
    <row r="13" spans="1:59" s="10" customFormat="1" ht="15.75" x14ac:dyDescent="0.25">
      <c r="A13" s="52"/>
      <c r="B13" s="53" t="s">
        <v>67</v>
      </c>
      <c r="C13" s="54"/>
      <c r="D13" s="55"/>
      <c r="E13" s="2"/>
      <c r="F13" s="2"/>
      <c r="G13" s="2"/>
      <c r="H13" s="2"/>
      <c r="I13" s="2"/>
      <c r="J13" s="2"/>
      <c r="K13" s="2"/>
      <c r="L13" s="2"/>
      <c r="M13" s="2"/>
      <c r="N13" s="2"/>
      <c r="O13" s="2"/>
      <c r="P13" s="2"/>
      <c r="Q13" s="2"/>
      <c r="R13" s="2"/>
      <c r="S13" s="2"/>
      <c r="T13" s="2"/>
      <c r="U13" s="2"/>
      <c r="V13" s="2"/>
      <c r="W13" s="2"/>
      <c r="X13" s="2"/>
      <c r="Y13" s="2"/>
      <c r="Z13" s="2"/>
      <c r="AA13" s="2"/>
      <c r="AB13" s="2"/>
      <c r="AC13" s="2"/>
      <c r="AD13" s="2">
        <v>37</v>
      </c>
      <c r="AE13" s="2"/>
      <c r="AF13" s="2"/>
      <c r="AG13" s="2"/>
      <c r="AH13" s="2"/>
      <c r="AI13" s="2"/>
      <c r="AJ13" s="2"/>
      <c r="AK13" s="2"/>
      <c r="AL13" s="2"/>
      <c r="AM13" s="2"/>
      <c r="AN13" s="2"/>
      <c r="AO13" s="2"/>
      <c r="AP13" s="2"/>
      <c r="AQ13" s="2">
        <v>225</v>
      </c>
      <c r="AR13" s="2"/>
      <c r="AS13" s="2"/>
      <c r="AT13" s="2"/>
      <c r="AU13" s="2"/>
      <c r="AV13" s="2"/>
      <c r="AW13" s="2"/>
      <c r="AX13" s="2"/>
      <c r="AY13" s="2"/>
      <c r="AZ13" s="2"/>
      <c r="BA13" s="2"/>
      <c r="BB13" s="2"/>
      <c r="BC13" s="2"/>
      <c r="BD13" s="2"/>
      <c r="BE13" s="2"/>
      <c r="BF13" s="24">
        <v>262</v>
      </c>
      <c r="BG13" s="30"/>
    </row>
    <row r="14" spans="1:59" s="10" customFormat="1" ht="15.75" x14ac:dyDescent="0.25">
      <c r="A14" s="60"/>
      <c r="B14" s="61" t="s">
        <v>68</v>
      </c>
      <c r="C14" s="62"/>
      <c r="D14" s="63"/>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v>100</v>
      </c>
      <c r="AE14" s="64"/>
      <c r="AF14" s="64"/>
      <c r="AG14" s="64"/>
      <c r="AH14" s="64"/>
      <c r="AI14" s="64"/>
      <c r="AJ14" s="64"/>
      <c r="AK14" s="64"/>
      <c r="AL14" s="64"/>
      <c r="AM14" s="64"/>
      <c r="AN14" s="64"/>
      <c r="AO14" s="64"/>
      <c r="AP14" s="64"/>
      <c r="AQ14" s="64">
        <v>100</v>
      </c>
      <c r="AR14" s="64"/>
      <c r="AS14" s="64"/>
      <c r="AT14" s="64"/>
      <c r="AU14" s="64"/>
      <c r="AV14" s="64"/>
      <c r="AW14" s="64"/>
      <c r="AX14" s="64"/>
      <c r="AY14" s="64"/>
      <c r="AZ14" s="64"/>
      <c r="BA14" s="64"/>
      <c r="BB14" s="64"/>
      <c r="BC14" s="64"/>
      <c r="BD14" s="64"/>
      <c r="BE14" s="64"/>
      <c r="BF14" s="65">
        <v>100</v>
      </c>
      <c r="BG14" s="30"/>
    </row>
    <row r="15" spans="1:59" s="10" customFormat="1" ht="189" x14ac:dyDescent="0.25">
      <c r="A15" s="47" t="s">
        <v>69</v>
      </c>
      <c r="B15" s="48" t="s">
        <v>70</v>
      </c>
      <c r="C15" s="49" t="s">
        <v>71</v>
      </c>
      <c r="D15" s="49" t="s">
        <v>65</v>
      </c>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1"/>
      <c r="BG15" s="30"/>
    </row>
    <row r="16" spans="1:59" s="10" customFormat="1" ht="15.75" x14ac:dyDescent="0.25">
      <c r="A16" s="52"/>
      <c r="B16" s="53" t="s">
        <v>72</v>
      </c>
      <c r="C16" s="54"/>
      <c r="D16" s="55"/>
      <c r="E16" s="2">
        <v>99.713669999999993</v>
      </c>
      <c r="F16" s="2"/>
      <c r="G16" s="2"/>
      <c r="H16" s="2"/>
      <c r="I16" s="2">
        <v>271.29352</v>
      </c>
      <c r="J16" s="2"/>
      <c r="K16" s="2"/>
      <c r="L16" s="2"/>
      <c r="M16" s="2"/>
      <c r="N16" s="2"/>
      <c r="O16" s="2">
        <v>125.96617999999999</v>
      </c>
      <c r="P16" s="2"/>
      <c r="Q16" s="2">
        <v>48.361739999999998</v>
      </c>
      <c r="R16" s="2"/>
      <c r="S16" s="2"/>
      <c r="T16" s="2"/>
      <c r="U16" s="2"/>
      <c r="V16" s="2"/>
      <c r="W16" s="2"/>
      <c r="X16" s="2"/>
      <c r="Y16" s="2"/>
      <c r="Z16" s="2"/>
      <c r="AA16" s="2"/>
      <c r="AB16" s="2"/>
      <c r="AC16" s="2"/>
      <c r="AD16" s="2"/>
      <c r="AE16" s="2"/>
      <c r="AF16" s="2"/>
      <c r="AG16" s="2"/>
      <c r="AH16" s="2"/>
      <c r="AI16" s="2"/>
      <c r="AJ16" s="2"/>
      <c r="AK16" s="2"/>
      <c r="AL16" s="2"/>
      <c r="AM16" s="2"/>
      <c r="AN16" s="2"/>
      <c r="AO16" s="2">
        <v>88.505139999999997</v>
      </c>
      <c r="AP16" s="2"/>
      <c r="AQ16" s="2">
        <v>37.930770000000003</v>
      </c>
      <c r="AR16" s="2"/>
      <c r="AS16" s="2"/>
      <c r="AT16" s="2"/>
      <c r="AU16" s="2"/>
      <c r="AV16" s="2"/>
      <c r="AW16" s="2"/>
      <c r="AX16" s="2"/>
      <c r="AY16" s="2"/>
      <c r="AZ16" s="2">
        <v>345.17000999999999</v>
      </c>
      <c r="BA16" s="2"/>
      <c r="BB16" s="2"/>
      <c r="BC16" s="2"/>
      <c r="BD16" s="2"/>
      <c r="BE16" s="2"/>
      <c r="BF16" s="24">
        <v>1016.94103</v>
      </c>
      <c r="BG16" s="30"/>
    </row>
    <row r="17" spans="1:59" s="10" customFormat="1" ht="15.75" x14ac:dyDescent="0.25">
      <c r="A17" s="52"/>
      <c r="B17" s="53" t="s">
        <v>73</v>
      </c>
      <c r="C17" s="54"/>
      <c r="D17" s="55"/>
      <c r="E17" s="2">
        <v>99.713669999999993</v>
      </c>
      <c r="F17" s="2"/>
      <c r="G17" s="2"/>
      <c r="H17" s="2"/>
      <c r="I17" s="2">
        <v>271.29352</v>
      </c>
      <c r="J17" s="2"/>
      <c r="K17" s="2"/>
      <c r="L17" s="2"/>
      <c r="M17" s="2"/>
      <c r="N17" s="2"/>
      <c r="O17" s="2">
        <v>125.96617999999999</v>
      </c>
      <c r="P17" s="2"/>
      <c r="Q17" s="2">
        <v>48.361730000000001</v>
      </c>
      <c r="R17" s="2"/>
      <c r="S17" s="2"/>
      <c r="T17" s="2"/>
      <c r="U17" s="2"/>
      <c r="V17" s="2"/>
      <c r="W17" s="2"/>
      <c r="X17" s="2"/>
      <c r="Y17" s="2"/>
      <c r="Z17" s="2"/>
      <c r="AA17" s="2"/>
      <c r="AB17" s="2"/>
      <c r="AC17" s="2"/>
      <c r="AD17" s="2"/>
      <c r="AE17" s="2"/>
      <c r="AF17" s="2"/>
      <c r="AG17" s="2"/>
      <c r="AH17" s="2"/>
      <c r="AI17" s="2"/>
      <c r="AJ17" s="2"/>
      <c r="AK17" s="2"/>
      <c r="AL17" s="2"/>
      <c r="AM17" s="2"/>
      <c r="AN17" s="2"/>
      <c r="AO17" s="2">
        <v>88.505139999999997</v>
      </c>
      <c r="AP17" s="2"/>
      <c r="AQ17" s="2">
        <v>37.930770000000003</v>
      </c>
      <c r="AR17" s="2"/>
      <c r="AS17" s="2"/>
      <c r="AT17" s="2"/>
      <c r="AU17" s="2"/>
      <c r="AV17" s="2"/>
      <c r="AW17" s="2"/>
      <c r="AX17" s="2"/>
      <c r="AY17" s="2"/>
      <c r="AZ17" s="2">
        <v>345.17000999999999</v>
      </c>
      <c r="BA17" s="2"/>
      <c r="BB17" s="2"/>
      <c r="BC17" s="2"/>
      <c r="BD17" s="2"/>
      <c r="BE17" s="2"/>
      <c r="BF17" s="24">
        <v>1016.94102</v>
      </c>
      <c r="BG17" s="30"/>
    </row>
    <row r="18" spans="1:59" s="10" customFormat="1" ht="15.75" x14ac:dyDescent="0.25">
      <c r="A18" s="60"/>
      <c r="B18" s="61" t="s">
        <v>68</v>
      </c>
      <c r="C18" s="62"/>
      <c r="D18" s="63"/>
      <c r="E18" s="64">
        <v>100</v>
      </c>
      <c r="F18" s="64"/>
      <c r="G18" s="64"/>
      <c r="H18" s="64"/>
      <c r="I18" s="64">
        <v>100</v>
      </c>
      <c r="J18" s="64"/>
      <c r="K18" s="64"/>
      <c r="L18" s="64"/>
      <c r="M18" s="64"/>
      <c r="N18" s="64"/>
      <c r="O18" s="64">
        <v>100</v>
      </c>
      <c r="P18" s="64"/>
      <c r="Q18" s="64">
        <v>99.999979322497396</v>
      </c>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v>100</v>
      </c>
      <c r="AP18" s="64"/>
      <c r="AQ18" s="64">
        <v>100</v>
      </c>
      <c r="AR18" s="64"/>
      <c r="AS18" s="64"/>
      <c r="AT18" s="64"/>
      <c r="AU18" s="64"/>
      <c r="AV18" s="64"/>
      <c r="AW18" s="64"/>
      <c r="AX18" s="64"/>
      <c r="AY18" s="64"/>
      <c r="AZ18" s="64">
        <v>100</v>
      </c>
      <c r="BA18" s="64"/>
      <c r="BB18" s="64"/>
      <c r="BC18" s="64"/>
      <c r="BD18" s="64"/>
      <c r="BE18" s="64"/>
      <c r="BF18" s="65">
        <v>99.999999016658805</v>
      </c>
      <c r="BG18" s="30"/>
    </row>
    <row r="19" spans="1:59" s="10" customFormat="1" ht="15.75" x14ac:dyDescent="0.25">
      <c r="A19" s="52"/>
      <c r="B19" s="53" t="s">
        <v>66</v>
      </c>
      <c r="C19" s="54"/>
      <c r="D19" s="55"/>
      <c r="E19" s="2">
        <v>4.9863900000000001</v>
      </c>
      <c r="F19" s="2"/>
      <c r="G19" s="2"/>
      <c r="H19" s="2"/>
      <c r="I19" s="2">
        <v>13.566610000000001</v>
      </c>
      <c r="J19" s="2"/>
      <c r="K19" s="2"/>
      <c r="L19" s="2"/>
      <c r="M19" s="2"/>
      <c r="N19" s="2"/>
      <c r="O19" s="2">
        <v>6.2992100000000004</v>
      </c>
      <c r="P19" s="2"/>
      <c r="Q19" s="2">
        <v>2.4184299999999999</v>
      </c>
      <c r="R19" s="2"/>
      <c r="S19" s="2"/>
      <c r="T19" s="2"/>
      <c r="U19" s="2"/>
      <c r="V19" s="2"/>
      <c r="W19" s="2"/>
      <c r="X19" s="2"/>
      <c r="Y19" s="2"/>
      <c r="Z19" s="2"/>
      <c r="AA19" s="2"/>
      <c r="AB19" s="2"/>
      <c r="AC19" s="2"/>
      <c r="AD19" s="2"/>
      <c r="AE19" s="2"/>
      <c r="AF19" s="2"/>
      <c r="AG19" s="2"/>
      <c r="AH19" s="2"/>
      <c r="AI19" s="2"/>
      <c r="AJ19" s="2"/>
      <c r="AK19" s="2"/>
      <c r="AL19" s="2"/>
      <c r="AM19" s="2"/>
      <c r="AN19" s="2"/>
      <c r="AO19" s="2">
        <v>4.4258899999999999</v>
      </c>
      <c r="AP19" s="2"/>
      <c r="AQ19" s="2">
        <v>1.8968100000000001</v>
      </c>
      <c r="AR19" s="2"/>
      <c r="AS19" s="2"/>
      <c r="AT19" s="2"/>
      <c r="AU19" s="2"/>
      <c r="AV19" s="2"/>
      <c r="AW19" s="2"/>
      <c r="AX19" s="2"/>
      <c r="AY19" s="2"/>
      <c r="AZ19" s="2">
        <v>17.260960000000001</v>
      </c>
      <c r="BA19" s="2"/>
      <c r="BB19" s="2"/>
      <c r="BC19" s="2"/>
      <c r="BD19" s="2"/>
      <c r="BE19" s="2"/>
      <c r="BF19" s="24">
        <v>50.854300000000002</v>
      </c>
      <c r="BG19" s="30"/>
    </row>
    <row r="20" spans="1:59" s="10" customFormat="1" ht="15.75" x14ac:dyDescent="0.25">
      <c r="A20" s="52"/>
      <c r="B20" s="53" t="s">
        <v>67</v>
      </c>
      <c r="C20" s="54"/>
      <c r="D20" s="55"/>
      <c r="E20" s="2">
        <v>4.9863900000000001</v>
      </c>
      <c r="F20" s="2"/>
      <c r="G20" s="2"/>
      <c r="H20" s="2"/>
      <c r="I20" s="2">
        <v>13.566610000000001</v>
      </c>
      <c r="J20" s="2"/>
      <c r="K20" s="2"/>
      <c r="L20" s="2"/>
      <c r="M20" s="2"/>
      <c r="N20" s="2"/>
      <c r="O20" s="2">
        <v>6.2992100000000004</v>
      </c>
      <c r="P20" s="2"/>
      <c r="Q20" s="2">
        <v>2.4184299999999999</v>
      </c>
      <c r="R20" s="2"/>
      <c r="S20" s="2"/>
      <c r="T20" s="2"/>
      <c r="U20" s="2"/>
      <c r="V20" s="2"/>
      <c r="W20" s="2"/>
      <c r="X20" s="2"/>
      <c r="Y20" s="2"/>
      <c r="Z20" s="2"/>
      <c r="AA20" s="2"/>
      <c r="AB20" s="2"/>
      <c r="AC20" s="2"/>
      <c r="AD20" s="2"/>
      <c r="AE20" s="2"/>
      <c r="AF20" s="2"/>
      <c r="AG20" s="2"/>
      <c r="AH20" s="2"/>
      <c r="AI20" s="2"/>
      <c r="AJ20" s="2"/>
      <c r="AK20" s="2"/>
      <c r="AL20" s="2"/>
      <c r="AM20" s="2"/>
      <c r="AN20" s="2"/>
      <c r="AO20" s="2">
        <v>4.4258899999999999</v>
      </c>
      <c r="AP20" s="2"/>
      <c r="AQ20" s="2">
        <v>1.8968100000000001</v>
      </c>
      <c r="AR20" s="2"/>
      <c r="AS20" s="2"/>
      <c r="AT20" s="2"/>
      <c r="AU20" s="2"/>
      <c r="AV20" s="2"/>
      <c r="AW20" s="2"/>
      <c r="AX20" s="2"/>
      <c r="AY20" s="2"/>
      <c r="AZ20" s="2">
        <v>17.260960000000001</v>
      </c>
      <c r="BA20" s="2"/>
      <c r="BB20" s="2"/>
      <c r="BC20" s="2"/>
      <c r="BD20" s="2"/>
      <c r="BE20" s="2"/>
      <c r="BF20" s="24">
        <v>50.854300000000002</v>
      </c>
      <c r="BG20" s="30"/>
    </row>
    <row r="21" spans="1:59" s="10" customFormat="1" ht="15.75" x14ac:dyDescent="0.25">
      <c r="A21" s="60"/>
      <c r="B21" s="61" t="s">
        <v>68</v>
      </c>
      <c r="C21" s="62"/>
      <c r="D21" s="63"/>
      <c r="E21" s="64">
        <v>100</v>
      </c>
      <c r="F21" s="64"/>
      <c r="G21" s="64"/>
      <c r="H21" s="64"/>
      <c r="I21" s="64">
        <v>100</v>
      </c>
      <c r="J21" s="64"/>
      <c r="K21" s="64"/>
      <c r="L21" s="64"/>
      <c r="M21" s="64"/>
      <c r="N21" s="64"/>
      <c r="O21" s="64">
        <v>100</v>
      </c>
      <c r="P21" s="64"/>
      <c r="Q21" s="64">
        <v>100</v>
      </c>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v>100</v>
      </c>
      <c r="AP21" s="64"/>
      <c r="AQ21" s="64">
        <v>100</v>
      </c>
      <c r="AR21" s="64"/>
      <c r="AS21" s="64"/>
      <c r="AT21" s="64"/>
      <c r="AU21" s="64"/>
      <c r="AV21" s="64"/>
      <c r="AW21" s="64"/>
      <c r="AX21" s="64"/>
      <c r="AY21" s="64"/>
      <c r="AZ21" s="64">
        <v>100</v>
      </c>
      <c r="BA21" s="64"/>
      <c r="BB21" s="64"/>
      <c r="BC21" s="64"/>
      <c r="BD21" s="64"/>
      <c r="BE21" s="64"/>
      <c r="BF21" s="65">
        <v>100</v>
      </c>
      <c r="BG21" s="30"/>
    </row>
    <row r="22" spans="1:59" s="10" customFormat="1" ht="31.5" x14ac:dyDescent="0.25">
      <c r="A22" s="52"/>
      <c r="B22" s="53" t="s">
        <v>74</v>
      </c>
      <c r="C22" s="54"/>
      <c r="D22" s="55"/>
      <c r="E22" s="2">
        <v>94.727279999999993</v>
      </c>
      <c r="F22" s="2"/>
      <c r="G22" s="2"/>
      <c r="H22" s="2"/>
      <c r="I22" s="2">
        <v>257.72690999999998</v>
      </c>
      <c r="J22" s="2"/>
      <c r="K22" s="2"/>
      <c r="L22" s="2"/>
      <c r="M22" s="2"/>
      <c r="N22" s="2"/>
      <c r="O22" s="2">
        <v>119.66697000000001</v>
      </c>
      <c r="P22" s="2"/>
      <c r="Q22" s="2">
        <v>45.943309999999997</v>
      </c>
      <c r="R22" s="2"/>
      <c r="S22" s="2"/>
      <c r="T22" s="2"/>
      <c r="U22" s="2"/>
      <c r="V22" s="2"/>
      <c r="W22" s="2"/>
      <c r="X22" s="2"/>
      <c r="Y22" s="2"/>
      <c r="Z22" s="2"/>
      <c r="AA22" s="2"/>
      <c r="AB22" s="2"/>
      <c r="AC22" s="2"/>
      <c r="AD22" s="2"/>
      <c r="AE22" s="2"/>
      <c r="AF22" s="2"/>
      <c r="AG22" s="2"/>
      <c r="AH22" s="2"/>
      <c r="AI22" s="2"/>
      <c r="AJ22" s="2"/>
      <c r="AK22" s="2"/>
      <c r="AL22" s="2"/>
      <c r="AM22" s="2"/>
      <c r="AN22" s="2"/>
      <c r="AO22" s="2">
        <v>84.079250000000002</v>
      </c>
      <c r="AP22" s="2"/>
      <c r="AQ22" s="2">
        <v>36.03396</v>
      </c>
      <c r="AR22" s="2"/>
      <c r="AS22" s="2"/>
      <c r="AT22" s="2"/>
      <c r="AU22" s="2"/>
      <c r="AV22" s="2"/>
      <c r="AW22" s="2"/>
      <c r="AX22" s="2"/>
      <c r="AY22" s="2"/>
      <c r="AZ22" s="2">
        <v>327.90904999999998</v>
      </c>
      <c r="BA22" s="2"/>
      <c r="BB22" s="2"/>
      <c r="BC22" s="2"/>
      <c r="BD22" s="2"/>
      <c r="BE22" s="2"/>
      <c r="BF22" s="24">
        <v>966.08672999999999</v>
      </c>
      <c r="BG22" s="30"/>
    </row>
    <row r="23" spans="1:59" s="10" customFormat="1" ht="31.5" x14ac:dyDescent="0.25">
      <c r="A23" s="52"/>
      <c r="B23" s="53" t="s">
        <v>75</v>
      </c>
      <c r="C23" s="54"/>
      <c r="D23" s="55"/>
      <c r="E23" s="2">
        <v>94.727279999999993</v>
      </c>
      <c r="F23" s="2"/>
      <c r="G23" s="2"/>
      <c r="H23" s="2"/>
      <c r="I23" s="2">
        <v>257.72690999999998</v>
      </c>
      <c r="J23" s="2"/>
      <c r="K23" s="2"/>
      <c r="L23" s="2"/>
      <c r="M23" s="2"/>
      <c r="N23" s="2"/>
      <c r="O23" s="2">
        <v>119.66697000000001</v>
      </c>
      <c r="P23" s="2"/>
      <c r="Q23" s="2">
        <v>45.943300000000001</v>
      </c>
      <c r="R23" s="2"/>
      <c r="S23" s="2"/>
      <c r="T23" s="2"/>
      <c r="U23" s="2"/>
      <c r="V23" s="2"/>
      <c r="W23" s="2"/>
      <c r="X23" s="2"/>
      <c r="Y23" s="2"/>
      <c r="Z23" s="2"/>
      <c r="AA23" s="2"/>
      <c r="AB23" s="2"/>
      <c r="AC23" s="2"/>
      <c r="AD23" s="2"/>
      <c r="AE23" s="2"/>
      <c r="AF23" s="2"/>
      <c r="AG23" s="2"/>
      <c r="AH23" s="2"/>
      <c r="AI23" s="2"/>
      <c r="AJ23" s="2"/>
      <c r="AK23" s="2"/>
      <c r="AL23" s="2"/>
      <c r="AM23" s="2"/>
      <c r="AN23" s="2"/>
      <c r="AO23" s="2">
        <v>84.079250000000002</v>
      </c>
      <c r="AP23" s="2"/>
      <c r="AQ23" s="2">
        <v>36.03396</v>
      </c>
      <c r="AR23" s="2"/>
      <c r="AS23" s="2"/>
      <c r="AT23" s="2"/>
      <c r="AU23" s="2"/>
      <c r="AV23" s="2"/>
      <c r="AW23" s="2"/>
      <c r="AX23" s="2"/>
      <c r="AY23" s="2"/>
      <c r="AZ23" s="2">
        <v>327.90904999999998</v>
      </c>
      <c r="BA23" s="2"/>
      <c r="BB23" s="2"/>
      <c r="BC23" s="2"/>
      <c r="BD23" s="2"/>
      <c r="BE23" s="2"/>
      <c r="BF23" s="24">
        <v>966.08672000000001</v>
      </c>
      <c r="BG23" s="30"/>
    </row>
    <row r="24" spans="1:59" s="10" customFormat="1" ht="15.75" x14ac:dyDescent="0.25">
      <c r="A24" s="60"/>
      <c r="B24" s="61" t="s">
        <v>68</v>
      </c>
      <c r="C24" s="62"/>
      <c r="D24" s="63"/>
      <c r="E24" s="64">
        <v>100</v>
      </c>
      <c r="F24" s="64"/>
      <c r="G24" s="64"/>
      <c r="H24" s="64"/>
      <c r="I24" s="64">
        <v>100</v>
      </c>
      <c r="J24" s="64"/>
      <c r="K24" s="64"/>
      <c r="L24" s="64"/>
      <c r="M24" s="64"/>
      <c r="N24" s="64"/>
      <c r="O24" s="64">
        <v>100</v>
      </c>
      <c r="P24" s="64"/>
      <c r="Q24" s="64">
        <v>99.999978234045301</v>
      </c>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v>100</v>
      </c>
      <c r="AP24" s="64"/>
      <c r="AQ24" s="64">
        <v>100</v>
      </c>
      <c r="AR24" s="64"/>
      <c r="AS24" s="64"/>
      <c r="AT24" s="64"/>
      <c r="AU24" s="64"/>
      <c r="AV24" s="64"/>
      <c r="AW24" s="64"/>
      <c r="AX24" s="64"/>
      <c r="AY24" s="64"/>
      <c r="AZ24" s="64">
        <v>100</v>
      </c>
      <c r="BA24" s="64"/>
      <c r="BB24" s="64"/>
      <c r="BC24" s="64"/>
      <c r="BD24" s="64"/>
      <c r="BE24" s="64"/>
      <c r="BF24" s="65">
        <v>99.999998964896207</v>
      </c>
      <c r="BG24" s="30"/>
    </row>
    <row r="25" spans="1:59" s="10" customFormat="1" ht="126" x14ac:dyDescent="0.25">
      <c r="A25" s="47" t="s">
        <v>76</v>
      </c>
      <c r="B25" s="48" t="s">
        <v>77</v>
      </c>
      <c r="C25" s="49" t="s">
        <v>78</v>
      </c>
      <c r="D25" s="49" t="s">
        <v>65</v>
      </c>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1"/>
      <c r="BG25" s="30"/>
    </row>
    <row r="26" spans="1:59" s="10" customFormat="1" ht="15.75" x14ac:dyDescent="0.25">
      <c r="A26" s="52"/>
      <c r="B26" s="53" t="s">
        <v>72</v>
      </c>
      <c r="C26" s="54"/>
      <c r="D26" s="55"/>
      <c r="E26" s="2"/>
      <c r="F26" s="2"/>
      <c r="G26" s="2">
        <v>2885.1490800000001</v>
      </c>
      <c r="H26" s="2"/>
      <c r="I26" s="2">
        <v>10195.739729999999</v>
      </c>
      <c r="J26" s="2"/>
      <c r="K26" s="2">
        <v>11361.7647</v>
      </c>
      <c r="L26" s="2"/>
      <c r="M26" s="2">
        <v>3776.5771599999998</v>
      </c>
      <c r="N26" s="2">
        <v>22131.667799999999</v>
      </c>
      <c r="O26" s="2">
        <v>12265.34346</v>
      </c>
      <c r="P26" s="2"/>
      <c r="Q26" s="2"/>
      <c r="R26" s="2"/>
      <c r="S26" s="2"/>
      <c r="T26" s="2"/>
      <c r="U26" s="2">
        <v>8154.2375599999996</v>
      </c>
      <c r="V26" s="2"/>
      <c r="W26" s="2"/>
      <c r="X26" s="2"/>
      <c r="Y26" s="2"/>
      <c r="Z26" s="2"/>
      <c r="AA26" s="2">
        <v>8373.0339000000004</v>
      </c>
      <c r="AB26" s="2"/>
      <c r="AC26" s="2"/>
      <c r="AD26" s="2"/>
      <c r="AE26" s="2"/>
      <c r="AF26" s="2"/>
      <c r="AG26" s="2"/>
      <c r="AH26" s="2"/>
      <c r="AI26" s="2"/>
      <c r="AJ26" s="2"/>
      <c r="AK26" s="2"/>
      <c r="AL26" s="2"/>
      <c r="AM26" s="2"/>
      <c r="AN26" s="2"/>
      <c r="AO26" s="2"/>
      <c r="AP26" s="2"/>
      <c r="AQ26" s="2"/>
      <c r="AR26" s="2"/>
      <c r="AS26" s="2"/>
      <c r="AT26" s="2"/>
      <c r="AU26" s="2">
        <v>7090.99118</v>
      </c>
      <c r="AV26" s="2"/>
      <c r="AW26" s="2"/>
      <c r="AX26" s="2"/>
      <c r="AY26" s="2"/>
      <c r="AZ26" s="2"/>
      <c r="BA26" s="2"/>
      <c r="BB26" s="2"/>
      <c r="BC26" s="2"/>
      <c r="BD26" s="2"/>
      <c r="BE26" s="2"/>
      <c r="BF26" s="24">
        <v>86234.504570000005</v>
      </c>
      <c r="BG26" s="30"/>
    </row>
    <row r="27" spans="1:59" s="10" customFormat="1" ht="15.75" x14ac:dyDescent="0.25">
      <c r="A27" s="52"/>
      <c r="B27" s="53" t="s">
        <v>73</v>
      </c>
      <c r="C27" s="54"/>
      <c r="D27" s="55"/>
      <c r="E27" s="2"/>
      <c r="F27" s="2"/>
      <c r="G27" s="2">
        <v>2885.1490800000001</v>
      </c>
      <c r="H27" s="2"/>
      <c r="I27" s="2">
        <v>10195.739729999999</v>
      </c>
      <c r="J27" s="2"/>
      <c r="K27" s="2">
        <v>11361.7647</v>
      </c>
      <c r="L27" s="2"/>
      <c r="M27" s="2">
        <v>3776.5771599999998</v>
      </c>
      <c r="N27" s="2">
        <v>22131.667659999999</v>
      </c>
      <c r="O27" s="2">
        <v>12265.34346</v>
      </c>
      <c r="P27" s="2"/>
      <c r="Q27" s="2"/>
      <c r="R27" s="2"/>
      <c r="S27" s="2"/>
      <c r="T27" s="2"/>
      <c r="U27" s="2">
        <v>8154.2375599999996</v>
      </c>
      <c r="V27" s="2"/>
      <c r="W27" s="2"/>
      <c r="X27" s="2"/>
      <c r="Y27" s="2"/>
      <c r="Z27" s="2"/>
      <c r="AA27" s="2">
        <v>8373.0339000000004</v>
      </c>
      <c r="AB27" s="2"/>
      <c r="AC27" s="2"/>
      <c r="AD27" s="2"/>
      <c r="AE27" s="2"/>
      <c r="AF27" s="2"/>
      <c r="AG27" s="2"/>
      <c r="AH27" s="2"/>
      <c r="AI27" s="2"/>
      <c r="AJ27" s="2"/>
      <c r="AK27" s="2"/>
      <c r="AL27" s="2"/>
      <c r="AM27" s="2"/>
      <c r="AN27" s="2"/>
      <c r="AO27" s="2"/>
      <c r="AP27" s="2"/>
      <c r="AQ27" s="2"/>
      <c r="AR27" s="2"/>
      <c r="AS27" s="2"/>
      <c r="AT27" s="2"/>
      <c r="AU27" s="2">
        <v>7090.99118</v>
      </c>
      <c r="AV27" s="2"/>
      <c r="AW27" s="2"/>
      <c r="AX27" s="2"/>
      <c r="AY27" s="2"/>
      <c r="AZ27" s="2"/>
      <c r="BA27" s="2"/>
      <c r="BB27" s="2"/>
      <c r="BC27" s="2"/>
      <c r="BD27" s="2"/>
      <c r="BE27" s="2"/>
      <c r="BF27" s="24">
        <v>86234.504430000001</v>
      </c>
      <c r="BG27" s="30"/>
    </row>
    <row r="28" spans="1:59" s="10" customFormat="1" ht="15.75" x14ac:dyDescent="0.25">
      <c r="A28" s="60"/>
      <c r="B28" s="61" t="s">
        <v>68</v>
      </c>
      <c r="C28" s="62"/>
      <c r="D28" s="63"/>
      <c r="E28" s="64"/>
      <c r="F28" s="64"/>
      <c r="G28" s="64">
        <v>100</v>
      </c>
      <c r="H28" s="64"/>
      <c r="I28" s="64">
        <v>100</v>
      </c>
      <c r="J28" s="64"/>
      <c r="K28" s="64">
        <v>100</v>
      </c>
      <c r="L28" s="64"/>
      <c r="M28" s="64">
        <v>100</v>
      </c>
      <c r="N28" s="64">
        <v>99.999999367422205</v>
      </c>
      <c r="O28" s="64">
        <v>100</v>
      </c>
      <c r="P28" s="64"/>
      <c r="Q28" s="64"/>
      <c r="R28" s="64"/>
      <c r="S28" s="64"/>
      <c r="T28" s="64"/>
      <c r="U28" s="64">
        <v>100</v>
      </c>
      <c r="V28" s="64"/>
      <c r="W28" s="64"/>
      <c r="X28" s="64"/>
      <c r="Y28" s="64"/>
      <c r="Z28" s="64"/>
      <c r="AA28" s="64">
        <v>100</v>
      </c>
      <c r="AB28" s="64"/>
      <c r="AC28" s="64"/>
      <c r="AD28" s="64"/>
      <c r="AE28" s="64"/>
      <c r="AF28" s="64"/>
      <c r="AG28" s="64"/>
      <c r="AH28" s="64"/>
      <c r="AI28" s="64"/>
      <c r="AJ28" s="64"/>
      <c r="AK28" s="64"/>
      <c r="AL28" s="64"/>
      <c r="AM28" s="64"/>
      <c r="AN28" s="64"/>
      <c r="AO28" s="64"/>
      <c r="AP28" s="64"/>
      <c r="AQ28" s="64"/>
      <c r="AR28" s="64"/>
      <c r="AS28" s="64"/>
      <c r="AT28" s="64"/>
      <c r="AU28" s="64">
        <v>100</v>
      </c>
      <c r="AV28" s="64"/>
      <c r="AW28" s="64"/>
      <c r="AX28" s="64"/>
      <c r="AY28" s="64"/>
      <c r="AZ28" s="64"/>
      <c r="BA28" s="64"/>
      <c r="BB28" s="64"/>
      <c r="BC28" s="64"/>
      <c r="BD28" s="64"/>
      <c r="BE28" s="64"/>
      <c r="BF28" s="65">
        <v>99.999999837651899</v>
      </c>
      <c r="BG28" s="30"/>
    </row>
    <row r="29" spans="1:59" s="10" customFormat="1" ht="15.75" x14ac:dyDescent="0.25">
      <c r="A29" s="52"/>
      <c r="B29" s="53" t="s">
        <v>66</v>
      </c>
      <c r="C29" s="54"/>
      <c r="D29" s="55"/>
      <c r="E29" s="2"/>
      <c r="F29" s="2"/>
      <c r="G29" s="2">
        <v>144.25851</v>
      </c>
      <c r="H29" s="2"/>
      <c r="I29" s="2">
        <v>509.79070999999999</v>
      </c>
      <c r="J29" s="2"/>
      <c r="K29" s="2">
        <v>568.09238000000005</v>
      </c>
      <c r="L29" s="2"/>
      <c r="M29" s="2">
        <v>188.83024</v>
      </c>
      <c r="N29" s="2">
        <v>1106.5914600000001</v>
      </c>
      <c r="O29" s="2">
        <v>613.27166</v>
      </c>
      <c r="P29" s="2"/>
      <c r="Q29" s="2"/>
      <c r="R29" s="2"/>
      <c r="S29" s="2"/>
      <c r="T29" s="2"/>
      <c r="U29" s="2">
        <v>407.71485999999999</v>
      </c>
      <c r="V29" s="2"/>
      <c r="W29" s="2"/>
      <c r="X29" s="2"/>
      <c r="Y29" s="2"/>
      <c r="Z29" s="2"/>
      <c r="AA29" s="2">
        <v>418.65474999999998</v>
      </c>
      <c r="AB29" s="2"/>
      <c r="AC29" s="2"/>
      <c r="AD29" s="2"/>
      <c r="AE29" s="2"/>
      <c r="AF29" s="2"/>
      <c r="AG29" s="2"/>
      <c r="AH29" s="2"/>
      <c r="AI29" s="2"/>
      <c r="AJ29" s="2"/>
      <c r="AK29" s="2"/>
      <c r="AL29" s="2"/>
      <c r="AM29" s="2"/>
      <c r="AN29" s="2"/>
      <c r="AO29" s="2"/>
      <c r="AP29" s="2"/>
      <c r="AQ29" s="2"/>
      <c r="AR29" s="2"/>
      <c r="AS29" s="2"/>
      <c r="AT29" s="2"/>
      <c r="AU29" s="2">
        <v>354.55214999999998</v>
      </c>
      <c r="AV29" s="2"/>
      <c r="AW29" s="2"/>
      <c r="AX29" s="2"/>
      <c r="AY29" s="2"/>
      <c r="AZ29" s="2"/>
      <c r="BA29" s="2"/>
      <c r="BB29" s="2"/>
      <c r="BC29" s="2"/>
      <c r="BD29" s="2"/>
      <c r="BE29" s="2"/>
      <c r="BF29" s="24">
        <v>4311.7567200000003</v>
      </c>
      <c r="BG29" s="30"/>
    </row>
    <row r="30" spans="1:59" s="10" customFormat="1" ht="15.75" x14ac:dyDescent="0.25">
      <c r="A30" s="52"/>
      <c r="B30" s="53" t="s">
        <v>67</v>
      </c>
      <c r="C30" s="54"/>
      <c r="D30" s="55"/>
      <c r="E30" s="2"/>
      <c r="F30" s="2"/>
      <c r="G30" s="2">
        <v>144.25851</v>
      </c>
      <c r="H30" s="2"/>
      <c r="I30" s="2">
        <v>509.79070999999999</v>
      </c>
      <c r="J30" s="2"/>
      <c r="K30" s="2">
        <v>568.09238000000005</v>
      </c>
      <c r="L30" s="2"/>
      <c r="M30" s="2">
        <v>188.83024</v>
      </c>
      <c r="N30" s="2">
        <v>1106.5914600000001</v>
      </c>
      <c r="O30" s="2">
        <v>613.27166</v>
      </c>
      <c r="P30" s="2"/>
      <c r="Q30" s="2"/>
      <c r="R30" s="2"/>
      <c r="S30" s="2"/>
      <c r="T30" s="2"/>
      <c r="U30" s="2">
        <v>407.71485999999999</v>
      </c>
      <c r="V30" s="2"/>
      <c r="W30" s="2"/>
      <c r="X30" s="2"/>
      <c r="Y30" s="2"/>
      <c r="Z30" s="2"/>
      <c r="AA30" s="2">
        <v>418.65474999999998</v>
      </c>
      <c r="AB30" s="2"/>
      <c r="AC30" s="2"/>
      <c r="AD30" s="2"/>
      <c r="AE30" s="2"/>
      <c r="AF30" s="2"/>
      <c r="AG30" s="2"/>
      <c r="AH30" s="2"/>
      <c r="AI30" s="2"/>
      <c r="AJ30" s="2"/>
      <c r="AK30" s="2"/>
      <c r="AL30" s="2"/>
      <c r="AM30" s="2"/>
      <c r="AN30" s="2"/>
      <c r="AO30" s="2"/>
      <c r="AP30" s="2"/>
      <c r="AQ30" s="2"/>
      <c r="AR30" s="2"/>
      <c r="AS30" s="2"/>
      <c r="AT30" s="2"/>
      <c r="AU30" s="2">
        <v>354.55214999999998</v>
      </c>
      <c r="AV30" s="2"/>
      <c r="AW30" s="2"/>
      <c r="AX30" s="2"/>
      <c r="AY30" s="2"/>
      <c r="AZ30" s="2"/>
      <c r="BA30" s="2"/>
      <c r="BB30" s="2"/>
      <c r="BC30" s="2"/>
      <c r="BD30" s="2"/>
      <c r="BE30" s="2"/>
      <c r="BF30" s="24">
        <v>4311.7567200000003</v>
      </c>
      <c r="BG30" s="30"/>
    </row>
    <row r="31" spans="1:59" s="10" customFormat="1" ht="15.75" x14ac:dyDescent="0.25">
      <c r="A31" s="60"/>
      <c r="B31" s="61" t="s">
        <v>68</v>
      </c>
      <c r="C31" s="62"/>
      <c r="D31" s="63"/>
      <c r="E31" s="64"/>
      <c r="F31" s="64"/>
      <c r="G31" s="64">
        <v>100</v>
      </c>
      <c r="H31" s="64"/>
      <c r="I31" s="64">
        <v>100</v>
      </c>
      <c r="J31" s="64"/>
      <c r="K31" s="64">
        <v>100</v>
      </c>
      <c r="L31" s="64"/>
      <c r="M31" s="64">
        <v>100</v>
      </c>
      <c r="N31" s="64">
        <v>100</v>
      </c>
      <c r="O31" s="64">
        <v>100</v>
      </c>
      <c r="P31" s="64"/>
      <c r="Q31" s="64"/>
      <c r="R31" s="64"/>
      <c r="S31" s="64"/>
      <c r="T31" s="64"/>
      <c r="U31" s="64">
        <v>100</v>
      </c>
      <c r="V31" s="64"/>
      <c r="W31" s="64"/>
      <c r="X31" s="64"/>
      <c r="Y31" s="64"/>
      <c r="Z31" s="64"/>
      <c r="AA31" s="64">
        <v>100</v>
      </c>
      <c r="AB31" s="64"/>
      <c r="AC31" s="64"/>
      <c r="AD31" s="64"/>
      <c r="AE31" s="64"/>
      <c r="AF31" s="64"/>
      <c r="AG31" s="64"/>
      <c r="AH31" s="64"/>
      <c r="AI31" s="64"/>
      <c r="AJ31" s="64"/>
      <c r="AK31" s="64"/>
      <c r="AL31" s="64"/>
      <c r="AM31" s="64"/>
      <c r="AN31" s="64"/>
      <c r="AO31" s="64"/>
      <c r="AP31" s="64"/>
      <c r="AQ31" s="64"/>
      <c r="AR31" s="64"/>
      <c r="AS31" s="64"/>
      <c r="AT31" s="64"/>
      <c r="AU31" s="64">
        <v>100</v>
      </c>
      <c r="AV31" s="64"/>
      <c r="AW31" s="64"/>
      <c r="AX31" s="64"/>
      <c r="AY31" s="64"/>
      <c r="AZ31" s="64"/>
      <c r="BA31" s="64"/>
      <c r="BB31" s="64"/>
      <c r="BC31" s="64"/>
      <c r="BD31" s="64"/>
      <c r="BE31" s="64"/>
      <c r="BF31" s="65">
        <v>100</v>
      </c>
      <c r="BG31" s="30"/>
    </row>
    <row r="32" spans="1:59" s="10" customFormat="1" ht="31.5" x14ac:dyDescent="0.25">
      <c r="A32" s="52"/>
      <c r="B32" s="53" t="s">
        <v>74</v>
      </c>
      <c r="C32" s="54"/>
      <c r="D32" s="55"/>
      <c r="E32" s="2"/>
      <c r="F32" s="2"/>
      <c r="G32" s="2">
        <v>2740.89057</v>
      </c>
      <c r="H32" s="2"/>
      <c r="I32" s="2">
        <v>9685.94902</v>
      </c>
      <c r="J32" s="2"/>
      <c r="K32" s="2">
        <v>10793.67232</v>
      </c>
      <c r="L32" s="2"/>
      <c r="M32" s="2">
        <v>3587.74692</v>
      </c>
      <c r="N32" s="2">
        <v>21025.07634</v>
      </c>
      <c r="O32" s="2">
        <v>11652.0718</v>
      </c>
      <c r="P32" s="2"/>
      <c r="Q32" s="2"/>
      <c r="R32" s="2"/>
      <c r="S32" s="2"/>
      <c r="T32" s="2"/>
      <c r="U32" s="2">
        <v>7746.5227000000004</v>
      </c>
      <c r="V32" s="2"/>
      <c r="W32" s="2"/>
      <c r="X32" s="2"/>
      <c r="Y32" s="2"/>
      <c r="Z32" s="2"/>
      <c r="AA32" s="2">
        <v>7954.3791499999998</v>
      </c>
      <c r="AB32" s="2"/>
      <c r="AC32" s="2"/>
      <c r="AD32" s="2"/>
      <c r="AE32" s="2"/>
      <c r="AF32" s="2"/>
      <c r="AG32" s="2"/>
      <c r="AH32" s="2"/>
      <c r="AI32" s="2"/>
      <c r="AJ32" s="2"/>
      <c r="AK32" s="2"/>
      <c r="AL32" s="2"/>
      <c r="AM32" s="2"/>
      <c r="AN32" s="2"/>
      <c r="AO32" s="2"/>
      <c r="AP32" s="2"/>
      <c r="AQ32" s="2"/>
      <c r="AR32" s="2"/>
      <c r="AS32" s="2"/>
      <c r="AT32" s="2"/>
      <c r="AU32" s="2">
        <v>6736.4390299999995</v>
      </c>
      <c r="AV32" s="2"/>
      <c r="AW32" s="2"/>
      <c r="AX32" s="2"/>
      <c r="AY32" s="2"/>
      <c r="AZ32" s="2"/>
      <c r="BA32" s="2"/>
      <c r="BB32" s="2"/>
      <c r="BC32" s="2"/>
      <c r="BD32" s="2"/>
      <c r="BE32" s="2"/>
      <c r="BF32" s="24">
        <v>81922.74785</v>
      </c>
      <c r="BG32" s="30"/>
    </row>
    <row r="33" spans="1:59" s="10" customFormat="1" ht="31.5" x14ac:dyDescent="0.25">
      <c r="A33" s="52"/>
      <c r="B33" s="53" t="s">
        <v>75</v>
      </c>
      <c r="C33" s="54"/>
      <c r="D33" s="55"/>
      <c r="E33" s="2"/>
      <c r="F33" s="2"/>
      <c r="G33" s="2">
        <v>2740.89057</v>
      </c>
      <c r="H33" s="2"/>
      <c r="I33" s="2">
        <v>9685.94902</v>
      </c>
      <c r="J33" s="2"/>
      <c r="K33" s="2">
        <v>10793.67232</v>
      </c>
      <c r="L33" s="2"/>
      <c r="M33" s="2">
        <v>3587.74692</v>
      </c>
      <c r="N33" s="2">
        <v>21025.0762</v>
      </c>
      <c r="O33" s="2">
        <v>11652.0718</v>
      </c>
      <c r="P33" s="2"/>
      <c r="Q33" s="2"/>
      <c r="R33" s="2"/>
      <c r="S33" s="2"/>
      <c r="T33" s="2"/>
      <c r="U33" s="2">
        <v>7746.5227000000004</v>
      </c>
      <c r="V33" s="2"/>
      <c r="W33" s="2"/>
      <c r="X33" s="2"/>
      <c r="Y33" s="2"/>
      <c r="Z33" s="2"/>
      <c r="AA33" s="2">
        <v>7954.3791499999998</v>
      </c>
      <c r="AB33" s="2"/>
      <c r="AC33" s="2"/>
      <c r="AD33" s="2"/>
      <c r="AE33" s="2"/>
      <c r="AF33" s="2"/>
      <c r="AG33" s="2"/>
      <c r="AH33" s="2"/>
      <c r="AI33" s="2"/>
      <c r="AJ33" s="2"/>
      <c r="AK33" s="2"/>
      <c r="AL33" s="2"/>
      <c r="AM33" s="2"/>
      <c r="AN33" s="2"/>
      <c r="AO33" s="2"/>
      <c r="AP33" s="2"/>
      <c r="AQ33" s="2"/>
      <c r="AR33" s="2"/>
      <c r="AS33" s="2"/>
      <c r="AT33" s="2"/>
      <c r="AU33" s="2">
        <v>6736.4390299999995</v>
      </c>
      <c r="AV33" s="2"/>
      <c r="AW33" s="2"/>
      <c r="AX33" s="2"/>
      <c r="AY33" s="2"/>
      <c r="AZ33" s="2"/>
      <c r="BA33" s="2"/>
      <c r="BB33" s="2"/>
      <c r="BC33" s="2"/>
      <c r="BD33" s="2"/>
      <c r="BE33" s="2"/>
      <c r="BF33" s="24">
        <v>81922.747709999996</v>
      </c>
      <c r="BG33" s="30"/>
    </row>
    <row r="34" spans="1:59" s="10" customFormat="1" ht="15.75" x14ac:dyDescent="0.25">
      <c r="A34" s="60"/>
      <c r="B34" s="61" t="s">
        <v>68</v>
      </c>
      <c r="C34" s="62"/>
      <c r="D34" s="63"/>
      <c r="E34" s="64"/>
      <c r="F34" s="64"/>
      <c r="G34" s="64">
        <v>100</v>
      </c>
      <c r="H34" s="64"/>
      <c r="I34" s="64">
        <v>100</v>
      </c>
      <c r="J34" s="64"/>
      <c r="K34" s="64">
        <v>100</v>
      </c>
      <c r="L34" s="64"/>
      <c r="M34" s="64">
        <v>100</v>
      </c>
      <c r="N34" s="64">
        <v>99.999999334128404</v>
      </c>
      <c r="O34" s="64">
        <v>100</v>
      </c>
      <c r="P34" s="64"/>
      <c r="Q34" s="64"/>
      <c r="R34" s="64"/>
      <c r="S34" s="64"/>
      <c r="T34" s="64"/>
      <c r="U34" s="64">
        <v>100</v>
      </c>
      <c r="V34" s="64"/>
      <c r="W34" s="64"/>
      <c r="X34" s="64"/>
      <c r="Y34" s="64"/>
      <c r="Z34" s="64"/>
      <c r="AA34" s="64">
        <v>100</v>
      </c>
      <c r="AB34" s="64"/>
      <c r="AC34" s="64"/>
      <c r="AD34" s="64"/>
      <c r="AE34" s="64"/>
      <c r="AF34" s="64"/>
      <c r="AG34" s="64"/>
      <c r="AH34" s="64"/>
      <c r="AI34" s="64"/>
      <c r="AJ34" s="64"/>
      <c r="AK34" s="64"/>
      <c r="AL34" s="64"/>
      <c r="AM34" s="64"/>
      <c r="AN34" s="64"/>
      <c r="AO34" s="64"/>
      <c r="AP34" s="64"/>
      <c r="AQ34" s="64"/>
      <c r="AR34" s="64"/>
      <c r="AS34" s="64"/>
      <c r="AT34" s="64"/>
      <c r="AU34" s="64">
        <v>100</v>
      </c>
      <c r="AV34" s="64"/>
      <c r="AW34" s="64"/>
      <c r="AX34" s="64"/>
      <c r="AY34" s="64"/>
      <c r="AZ34" s="64"/>
      <c r="BA34" s="64"/>
      <c r="BB34" s="64"/>
      <c r="BC34" s="64"/>
      <c r="BD34" s="64"/>
      <c r="BE34" s="64"/>
      <c r="BF34" s="65">
        <v>99.999999829107196</v>
      </c>
      <c r="BG34" s="30"/>
    </row>
    <row r="35" spans="1:59" s="10" customFormat="1" ht="126" x14ac:dyDescent="0.25">
      <c r="A35" s="47" t="s">
        <v>79</v>
      </c>
      <c r="B35" s="48" t="s">
        <v>80</v>
      </c>
      <c r="C35" s="49" t="s">
        <v>81</v>
      </c>
      <c r="D35" s="49" t="s">
        <v>82</v>
      </c>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1"/>
      <c r="BG35" s="30"/>
    </row>
    <row r="36" spans="1:59" s="10" customFormat="1" ht="15.75" x14ac:dyDescent="0.25">
      <c r="A36" s="52"/>
      <c r="B36" s="53" t="s">
        <v>72</v>
      </c>
      <c r="C36" s="54"/>
      <c r="D36" s="55"/>
      <c r="E36" s="2"/>
      <c r="F36" s="2"/>
      <c r="G36" s="2"/>
      <c r="H36" s="2"/>
      <c r="I36" s="2"/>
      <c r="J36" s="2"/>
      <c r="K36" s="2"/>
      <c r="L36" s="2"/>
      <c r="M36" s="2"/>
      <c r="N36" s="2"/>
      <c r="O36" s="2"/>
      <c r="P36" s="2"/>
      <c r="Q36" s="2"/>
      <c r="R36" s="2"/>
      <c r="S36" s="2"/>
      <c r="T36" s="2"/>
      <c r="U36" s="2"/>
      <c r="V36" s="2"/>
      <c r="W36" s="2"/>
      <c r="X36" s="2"/>
      <c r="Y36" s="2"/>
      <c r="Z36" s="2"/>
      <c r="AA36" s="2">
        <v>2887.4210499999999</v>
      </c>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4">
        <v>2887.4210499999999</v>
      </c>
      <c r="BG36" s="30"/>
    </row>
    <row r="37" spans="1:59" s="10" customFormat="1" ht="15.75" x14ac:dyDescent="0.25">
      <c r="A37" s="52"/>
      <c r="B37" s="53" t="s">
        <v>73</v>
      </c>
      <c r="C37" s="54"/>
      <c r="D37" s="55"/>
      <c r="E37" s="2"/>
      <c r="F37" s="2"/>
      <c r="G37" s="2"/>
      <c r="H37" s="2"/>
      <c r="I37" s="2"/>
      <c r="J37" s="2"/>
      <c r="K37" s="2"/>
      <c r="L37" s="2"/>
      <c r="M37" s="2"/>
      <c r="N37" s="2"/>
      <c r="O37" s="2"/>
      <c r="P37" s="2"/>
      <c r="Q37" s="2"/>
      <c r="R37" s="2"/>
      <c r="S37" s="2"/>
      <c r="T37" s="2"/>
      <c r="U37" s="2"/>
      <c r="V37" s="2"/>
      <c r="W37" s="2"/>
      <c r="X37" s="2"/>
      <c r="Y37" s="2"/>
      <c r="Z37" s="2"/>
      <c r="AA37" s="2">
        <v>2887.4210499999999</v>
      </c>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4">
        <v>2887.4210499999999</v>
      </c>
      <c r="BG37" s="30"/>
    </row>
    <row r="38" spans="1:59" s="10" customFormat="1" ht="15.75" x14ac:dyDescent="0.25">
      <c r="A38" s="60"/>
      <c r="B38" s="61" t="s">
        <v>68</v>
      </c>
      <c r="C38" s="62"/>
      <c r="D38" s="63"/>
      <c r="E38" s="64"/>
      <c r="F38" s="64"/>
      <c r="G38" s="64"/>
      <c r="H38" s="64"/>
      <c r="I38" s="64"/>
      <c r="J38" s="64"/>
      <c r="K38" s="64"/>
      <c r="L38" s="64"/>
      <c r="M38" s="64"/>
      <c r="N38" s="64"/>
      <c r="O38" s="64"/>
      <c r="P38" s="64"/>
      <c r="Q38" s="64"/>
      <c r="R38" s="64"/>
      <c r="S38" s="64"/>
      <c r="T38" s="64"/>
      <c r="U38" s="64"/>
      <c r="V38" s="64"/>
      <c r="W38" s="64"/>
      <c r="X38" s="64"/>
      <c r="Y38" s="64"/>
      <c r="Z38" s="64"/>
      <c r="AA38" s="64">
        <v>100</v>
      </c>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5">
        <v>100</v>
      </c>
      <c r="BG38" s="30"/>
    </row>
    <row r="39" spans="1:59" s="10" customFormat="1" ht="15.75" x14ac:dyDescent="0.25">
      <c r="A39" s="52"/>
      <c r="B39" s="53" t="s">
        <v>66</v>
      </c>
      <c r="C39" s="54"/>
      <c r="D39" s="55"/>
      <c r="E39" s="2"/>
      <c r="F39" s="2"/>
      <c r="G39" s="2"/>
      <c r="H39" s="2"/>
      <c r="I39" s="2"/>
      <c r="J39" s="2"/>
      <c r="K39" s="2"/>
      <c r="L39" s="2"/>
      <c r="M39" s="2"/>
      <c r="N39" s="2"/>
      <c r="O39" s="2"/>
      <c r="P39" s="2"/>
      <c r="Q39" s="2"/>
      <c r="R39" s="2"/>
      <c r="S39" s="2"/>
      <c r="T39" s="2"/>
      <c r="U39" s="2"/>
      <c r="V39" s="2"/>
      <c r="W39" s="2"/>
      <c r="X39" s="2"/>
      <c r="Y39" s="2"/>
      <c r="Z39" s="2"/>
      <c r="AA39" s="2">
        <v>144.37105</v>
      </c>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4">
        <v>144.37105</v>
      </c>
      <c r="BG39" s="30"/>
    </row>
    <row r="40" spans="1:59" s="10" customFormat="1" ht="15.75" x14ac:dyDescent="0.25">
      <c r="A40" s="52"/>
      <c r="B40" s="53" t="s">
        <v>67</v>
      </c>
      <c r="C40" s="54"/>
      <c r="D40" s="55"/>
      <c r="E40" s="2"/>
      <c r="F40" s="2"/>
      <c r="G40" s="2"/>
      <c r="H40" s="2"/>
      <c r="I40" s="2"/>
      <c r="J40" s="2"/>
      <c r="K40" s="2"/>
      <c r="L40" s="2"/>
      <c r="M40" s="2"/>
      <c r="N40" s="2"/>
      <c r="O40" s="2"/>
      <c r="P40" s="2"/>
      <c r="Q40" s="2"/>
      <c r="R40" s="2"/>
      <c r="S40" s="2"/>
      <c r="T40" s="2"/>
      <c r="U40" s="2"/>
      <c r="V40" s="2"/>
      <c r="W40" s="2"/>
      <c r="X40" s="2"/>
      <c r="Y40" s="2"/>
      <c r="Z40" s="2"/>
      <c r="AA40" s="2">
        <v>144.37105</v>
      </c>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4">
        <v>144.37105</v>
      </c>
      <c r="BG40" s="30"/>
    </row>
    <row r="41" spans="1:59" s="10" customFormat="1" ht="15.75" x14ac:dyDescent="0.25">
      <c r="A41" s="60"/>
      <c r="B41" s="61" t="s">
        <v>68</v>
      </c>
      <c r="C41" s="62"/>
      <c r="D41" s="63"/>
      <c r="E41" s="64"/>
      <c r="F41" s="64"/>
      <c r="G41" s="64"/>
      <c r="H41" s="64"/>
      <c r="I41" s="64"/>
      <c r="J41" s="64"/>
      <c r="K41" s="64"/>
      <c r="L41" s="64"/>
      <c r="M41" s="64"/>
      <c r="N41" s="64"/>
      <c r="O41" s="64"/>
      <c r="P41" s="64"/>
      <c r="Q41" s="64"/>
      <c r="R41" s="64"/>
      <c r="S41" s="64"/>
      <c r="T41" s="64"/>
      <c r="U41" s="64"/>
      <c r="V41" s="64"/>
      <c r="W41" s="64"/>
      <c r="X41" s="64"/>
      <c r="Y41" s="64"/>
      <c r="Z41" s="64"/>
      <c r="AA41" s="64">
        <v>100</v>
      </c>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5">
        <v>100</v>
      </c>
      <c r="BG41" s="30"/>
    </row>
    <row r="42" spans="1:59" s="10" customFormat="1" ht="31.5" x14ac:dyDescent="0.25">
      <c r="A42" s="52"/>
      <c r="B42" s="53" t="s">
        <v>74</v>
      </c>
      <c r="C42" s="54"/>
      <c r="D42" s="55"/>
      <c r="E42" s="2"/>
      <c r="F42" s="2"/>
      <c r="G42" s="2"/>
      <c r="H42" s="2"/>
      <c r="I42" s="2"/>
      <c r="J42" s="2"/>
      <c r="K42" s="2"/>
      <c r="L42" s="2"/>
      <c r="M42" s="2"/>
      <c r="N42" s="2"/>
      <c r="O42" s="2"/>
      <c r="P42" s="2"/>
      <c r="Q42" s="2"/>
      <c r="R42" s="2"/>
      <c r="S42" s="2"/>
      <c r="T42" s="2"/>
      <c r="U42" s="2"/>
      <c r="V42" s="2"/>
      <c r="W42" s="2"/>
      <c r="X42" s="2"/>
      <c r="Y42" s="2"/>
      <c r="Z42" s="2"/>
      <c r="AA42" s="2">
        <v>2743.05</v>
      </c>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4">
        <v>2743.05</v>
      </c>
      <c r="BG42" s="30"/>
    </row>
    <row r="43" spans="1:59" s="10" customFormat="1" ht="31.5" x14ac:dyDescent="0.25">
      <c r="A43" s="52"/>
      <c r="B43" s="53" t="s">
        <v>75</v>
      </c>
      <c r="C43" s="54"/>
      <c r="D43" s="55"/>
      <c r="E43" s="2"/>
      <c r="F43" s="2"/>
      <c r="G43" s="2"/>
      <c r="H43" s="2"/>
      <c r="I43" s="2"/>
      <c r="J43" s="2"/>
      <c r="K43" s="2"/>
      <c r="L43" s="2"/>
      <c r="M43" s="2"/>
      <c r="N43" s="2"/>
      <c r="O43" s="2"/>
      <c r="P43" s="2"/>
      <c r="Q43" s="2"/>
      <c r="R43" s="2"/>
      <c r="S43" s="2"/>
      <c r="T43" s="2"/>
      <c r="U43" s="2"/>
      <c r="V43" s="2"/>
      <c r="W43" s="2"/>
      <c r="X43" s="2"/>
      <c r="Y43" s="2"/>
      <c r="Z43" s="2"/>
      <c r="AA43" s="2">
        <v>2743.05</v>
      </c>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4">
        <v>2743.05</v>
      </c>
      <c r="BG43" s="30"/>
    </row>
    <row r="44" spans="1:59" s="10" customFormat="1" ht="15.75" x14ac:dyDescent="0.25">
      <c r="A44" s="60"/>
      <c r="B44" s="61" t="s">
        <v>68</v>
      </c>
      <c r="C44" s="62"/>
      <c r="D44" s="63"/>
      <c r="E44" s="64"/>
      <c r="F44" s="64"/>
      <c r="G44" s="64"/>
      <c r="H44" s="64"/>
      <c r="I44" s="64"/>
      <c r="J44" s="64"/>
      <c r="K44" s="64"/>
      <c r="L44" s="64"/>
      <c r="M44" s="64"/>
      <c r="N44" s="64"/>
      <c r="O44" s="64"/>
      <c r="P44" s="64"/>
      <c r="Q44" s="64"/>
      <c r="R44" s="64"/>
      <c r="S44" s="64"/>
      <c r="T44" s="64"/>
      <c r="U44" s="64"/>
      <c r="V44" s="64"/>
      <c r="W44" s="64"/>
      <c r="X44" s="64"/>
      <c r="Y44" s="64"/>
      <c r="Z44" s="64"/>
      <c r="AA44" s="64">
        <v>100</v>
      </c>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5">
        <v>100</v>
      </c>
      <c r="BG44" s="30"/>
    </row>
    <row r="45" spans="1:59" s="10" customFormat="1" ht="173.25" x14ac:dyDescent="0.25">
      <c r="A45" s="47" t="s">
        <v>83</v>
      </c>
      <c r="B45" s="48" t="s">
        <v>84</v>
      </c>
      <c r="C45" s="49" t="s">
        <v>85</v>
      </c>
      <c r="D45" s="49" t="s">
        <v>86</v>
      </c>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1"/>
      <c r="BG45" s="30"/>
    </row>
    <row r="46" spans="1:59" s="10" customFormat="1" ht="15.75" x14ac:dyDescent="0.25">
      <c r="A46" s="52"/>
      <c r="B46" s="53" t="s">
        <v>66</v>
      </c>
      <c r="C46" s="54"/>
      <c r="D46" s="55"/>
      <c r="E46" s="2"/>
      <c r="F46" s="2">
        <v>78616.649999999994</v>
      </c>
      <c r="G46" s="2"/>
      <c r="H46" s="2">
        <v>1533.4670699999999</v>
      </c>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4">
        <v>80150.117069999993</v>
      </c>
      <c r="BG46" s="30"/>
    </row>
    <row r="47" spans="1:59" s="10" customFormat="1" ht="15.75" x14ac:dyDescent="0.25">
      <c r="A47" s="52"/>
      <c r="B47" s="53" t="s">
        <v>67</v>
      </c>
      <c r="C47" s="54"/>
      <c r="D47" s="55"/>
      <c r="E47" s="2"/>
      <c r="F47" s="2">
        <v>78493.155180000002</v>
      </c>
      <c r="G47" s="2"/>
      <c r="H47" s="2">
        <v>1533.4670699999999</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4">
        <v>80026.62225</v>
      </c>
      <c r="BG47" s="30"/>
    </row>
    <row r="48" spans="1:59" s="10" customFormat="1" ht="15.75" x14ac:dyDescent="0.25">
      <c r="A48" s="60"/>
      <c r="B48" s="61" t="s">
        <v>68</v>
      </c>
      <c r="C48" s="62"/>
      <c r="D48" s="63"/>
      <c r="E48" s="64"/>
      <c r="F48" s="64">
        <v>99.842915183997206</v>
      </c>
      <c r="G48" s="64"/>
      <c r="H48" s="64">
        <v>100</v>
      </c>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5">
        <v>99.845920599352098</v>
      </c>
      <c r="BG48" s="30"/>
    </row>
    <row r="49" spans="1:59" s="10" customFormat="1" ht="126" x14ac:dyDescent="0.25">
      <c r="A49" s="47" t="s">
        <v>87</v>
      </c>
      <c r="B49" s="48" t="s">
        <v>88</v>
      </c>
      <c r="C49" s="49" t="s">
        <v>89</v>
      </c>
      <c r="D49" s="49" t="s">
        <v>86</v>
      </c>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1"/>
      <c r="BG49" s="30"/>
    </row>
    <row r="50" spans="1:59" s="10" customFormat="1" ht="15.75" x14ac:dyDescent="0.25">
      <c r="A50" s="52"/>
      <c r="B50" s="53" t="s">
        <v>66</v>
      </c>
      <c r="C50" s="54"/>
      <c r="D50" s="55"/>
      <c r="E50" s="2"/>
      <c r="F50" s="2"/>
      <c r="G50" s="2"/>
      <c r="H50" s="2"/>
      <c r="I50" s="2"/>
      <c r="J50" s="2"/>
      <c r="K50" s="2"/>
      <c r="L50" s="2"/>
      <c r="M50" s="2"/>
      <c r="N50" s="2"/>
      <c r="O50" s="2"/>
      <c r="P50" s="2">
        <v>584.1</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4">
        <v>584.1</v>
      </c>
      <c r="BG50" s="30"/>
    </row>
    <row r="51" spans="1:59" s="10" customFormat="1" ht="15.75" x14ac:dyDescent="0.25">
      <c r="A51" s="52"/>
      <c r="B51" s="53" t="s">
        <v>67</v>
      </c>
      <c r="C51" s="54"/>
      <c r="D51" s="55"/>
      <c r="E51" s="2"/>
      <c r="F51" s="2"/>
      <c r="G51" s="2"/>
      <c r="H51" s="2"/>
      <c r="I51" s="2"/>
      <c r="J51" s="2"/>
      <c r="K51" s="2"/>
      <c r="L51" s="2"/>
      <c r="M51" s="2"/>
      <c r="N51" s="2"/>
      <c r="O51" s="2"/>
      <c r="P51" s="2">
        <v>292.05</v>
      </c>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4">
        <v>292.05</v>
      </c>
      <c r="BG51" s="30"/>
    </row>
    <row r="52" spans="1:59" s="10" customFormat="1" ht="15.75" x14ac:dyDescent="0.25">
      <c r="A52" s="60"/>
      <c r="B52" s="61" t="s">
        <v>68</v>
      </c>
      <c r="C52" s="62"/>
      <c r="D52" s="63"/>
      <c r="E52" s="64"/>
      <c r="F52" s="64"/>
      <c r="G52" s="64"/>
      <c r="H52" s="64"/>
      <c r="I52" s="64"/>
      <c r="J52" s="64"/>
      <c r="K52" s="64"/>
      <c r="L52" s="64"/>
      <c r="M52" s="64"/>
      <c r="N52" s="64"/>
      <c r="O52" s="64"/>
      <c r="P52" s="64">
        <v>50</v>
      </c>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5">
        <v>50</v>
      </c>
      <c r="BG52" s="30"/>
    </row>
    <row r="53" spans="1:59" s="10" customFormat="1" ht="189" x14ac:dyDescent="0.25">
      <c r="A53" s="47" t="s">
        <v>90</v>
      </c>
      <c r="B53" s="48" t="s">
        <v>91</v>
      </c>
      <c r="C53" s="49" t="s">
        <v>92</v>
      </c>
      <c r="D53" s="49" t="s">
        <v>86</v>
      </c>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1"/>
      <c r="BG53" s="30"/>
    </row>
    <row r="54" spans="1:59" s="10" customFormat="1" ht="15.75" x14ac:dyDescent="0.25">
      <c r="A54" s="52"/>
      <c r="B54" s="53" t="s">
        <v>66</v>
      </c>
      <c r="C54" s="54"/>
      <c r="D54" s="55"/>
      <c r="E54" s="2"/>
      <c r="F54" s="2"/>
      <c r="G54" s="2"/>
      <c r="H54" s="2"/>
      <c r="I54" s="2">
        <v>11268.378000000001</v>
      </c>
      <c r="J54" s="2"/>
      <c r="K54" s="2">
        <v>6464.7</v>
      </c>
      <c r="L54" s="2"/>
      <c r="M54" s="2"/>
      <c r="N54" s="2"/>
      <c r="O54" s="2"/>
      <c r="P54" s="2">
        <v>63270.443879999999</v>
      </c>
      <c r="Q54" s="2"/>
      <c r="R54" s="2"/>
      <c r="S54" s="2"/>
      <c r="T54" s="2"/>
      <c r="U54" s="2"/>
      <c r="V54" s="2"/>
      <c r="W54" s="2"/>
      <c r="X54" s="2"/>
      <c r="Y54" s="2"/>
      <c r="Z54" s="2"/>
      <c r="AA54" s="2"/>
      <c r="AB54" s="2"/>
      <c r="AC54" s="2">
        <v>32318.21902</v>
      </c>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4">
        <v>113321.7409</v>
      </c>
      <c r="BG54" s="30"/>
    </row>
    <row r="55" spans="1:59" s="10" customFormat="1" ht="15.75" x14ac:dyDescent="0.25">
      <c r="A55" s="52"/>
      <c r="B55" s="53" t="s">
        <v>67</v>
      </c>
      <c r="C55" s="54"/>
      <c r="D55" s="55"/>
      <c r="E55" s="2"/>
      <c r="F55" s="2"/>
      <c r="G55" s="2"/>
      <c r="H55" s="2"/>
      <c r="I55" s="2">
        <v>11268.378000000001</v>
      </c>
      <c r="J55" s="2"/>
      <c r="K55" s="2"/>
      <c r="L55" s="2"/>
      <c r="M55" s="2"/>
      <c r="N55" s="2"/>
      <c r="O55" s="2"/>
      <c r="P55" s="2">
        <v>46735.01326</v>
      </c>
      <c r="Q55" s="2"/>
      <c r="R55" s="2"/>
      <c r="S55" s="2"/>
      <c r="T55" s="2"/>
      <c r="U55" s="2"/>
      <c r="V55" s="2"/>
      <c r="W55" s="2"/>
      <c r="X55" s="2"/>
      <c r="Y55" s="2"/>
      <c r="Z55" s="2"/>
      <c r="AA55" s="2"/>
      <c r="AB55" s="2"/>
      <c r="AC55" s="2">
        <v>31947.690159999998</v>
      </c>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4">
        <v>89951.081420000002</v>
      </c>
      <c r="BG55" s="30"/>
    </row>
    <row r="56" spans="1:59" s="10" customFormat="1" ht="15.75" x14ac:dyDescent="0.25">
      <c r="A56" s="60"/>
      <c r="B56" s="61" t="s">
        <v>68</v>
      </c>
      <c r="C56" s="62"/>
      <c r="D56" s="63"/>
      <c r="E56" s="64"/>
      <c r="F56" s="64"/>
      <c r="G56" s="64"/>
      <c r="H56" s="64"/>
      <c r="I56" s="64">
        <v>100</v>
      </c>
      <c r="J56" s="64"/>
      <c r="K56" s="64"/>
      <c r="L56" s="64"/>
      <c r="M56" s="64"/>
      <c r="N56" s="64"/>
      <c r="O56" s="64"/>
      <c r="P56" s="64">
        <v>73.865473978084495</v>
      </c>
      <c r="Q56" s="64"/>
      <c r="R56" s="64"/>
      <c r="S56" s="64"/>
      <c r="T56" s="64"/>
      <c r="U56" s="64"/>
      <c r="V56" s="64"/>
      <c r="W56" s="64"/>
      <c r="X56" s="64"/>
      <c r="Y56" s="64"/>
      <c r="Z56" s="64"/>
      <c r="AA56" s="64"/>
      <c r="AB56" s="64"/>
      <c r="AC56" s="64">
        <v>98.853498518062807</v>
      </c>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5">
        <v>79.376720394171002</v>
      </c>
      <c r="BG56" s="30"/>
    </row>
    <row r="57" spans="1:59" s="10" customFormat="1" ht="157.5" x14ac:dyDescent="0.25">
      <c r="A57" s="47" t="s">
        <v>93</v>
      </c>
      <c r="B57" s="48" t="s">
        <v>94</v>
      </c>
      <c r="C57" s="49" t="s">
        <v>95</v>
      </c>
      <c r="D57" s="49" t="s">
        <v>86</v>
      </c>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1"/>
      <c r="BG57" s="30"/>
    </row>
    <row r="58" spans="1:59" s="10" customFormat="1" ht="15.75" x14ac:dyDescent="0.25">
      <c r="A58" s="52"/>
      <c r="B58" s="53" t="s">
        <v>72</v>
      </c>
      <c r="C58" s="54"/>
      <c r="D58" s="55"/>
      <c r="E58" s="2">
        <v>17769.5193</v>
      </c>
      <c r="F58" s="2"/>
      <c r="G58" s="2"/>
      <c r="H58" s="2"/>
      <c r="I58" s="2"/>
      <c r="J58" s="2"/>
      <c r="K58" s="2"/>
      <c r="L58" s="2"/>
      <c r="M58" s="2">
        <v>1346.3433600000001</v>
      </c>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4">
        <v>19115.862659999999</v>
      </c>
      <c r="BG58" s="30"/>
    </row>
    <row r="59" spans="1:59" s="10" customFormat="1" ht="15.75" x14ac:dyDescent="0.25">
      <c r="A59" s="52"/>
      <c r="B59" s="53" t="s">
        <v>73</v>
      </c>
      <c r="C59" s="54"/>
      <c r="D59" s="55"/>
      <c r="E59" s="2">
        <v>17769.5193</v>
      </c>
      <c r="F59" s="2"/>
      <c r="G59" s="2"/>
      <c r="H59" s="2"/>
      <c r="I59" s="2"/>
      <c r="J59" s="2"/>
      <c r="K59" s="2"/>
      <c r="L59" s="2"/>
      <c r="M59" s="2">
        <v>1180.64876</v>
      </c>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4">
        <v>18950.16806</v>
      </c>
      <c r="BG59" s="30"/>
    </row>
    <row r="60" spans="1:59" s="10" customFormat="1" ht="15.75" x14ac:dyDescent="0.25">
      <c r="A60" s="60"/>
      <c r="B60" s="61" t="s">
        <v>68</v>
      </c>
      <c r="C60" s="62"/>
      <c r="D60" s="63"/>
      <c r="E60" s="64">
        <v>100</v>
      </c>
      <c r="F60" s="64"/>
      <c r="G60" s="64"/>
      <c r="H60" s="64"/>
      <c r="I60" s="64"/>
      <c r="J60" s="64"/>
      <c r="K60" s="64"/>
      <c r="L60" s="64"/>
      <c r="M60" s="64">
        <v>87.692990887554799</v>
      </c>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5">
        <v>99.133208880252496</v>
      </c>
      <c r="BG60" s="30"/>
    </row>
    <row r="61" spans="1:59" s="10" customFormat="1" ht="31.5" x14ac:dyDescent="0.25">
      <c r="A61" s="52"/>
      <c r="B61" s="53" t="s">
        <v>96</v>
      </c>
      <c r="C61" s="54"/>
      <c r="D61" s="55"/>
      <c r="E61" s="2">
        <v>11055.0623</v>
      </c>
      <c r="F61" s="2"/>
      <c r="G61" s="2"/>
      <c r="H61" s="2"/>
      <c r="I61" s="2"/>
      <c r="J61" s="2"/>
      <c r="K61" s="2"/>
      <c r="L61" s="2"/>
      <c r="M61" s="2">
        <v>900.13372000000004</v>
      </c>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4">
        <v>11955.196019999999</v>
      </c>
      <c r="BG61" s="30"/>
    </row>
    <row r="62" spans="1:59" s="10" customFormat="1" ht="31.5" x14ac:dyDescent="0.25">
      <c r="A62" s="52"/>
      <c r="B62" s="53" t="s">
        <v>97</v>
      </c>
      <c r="C62" s="54"/>
      <c r="D62" s="55"/>
      <c r="E62" s="2">
        <v>11055.0623</v>
      </c>
      <c r="F62" s="2"/>
      <c r="G62" s="2"/>
      <c r="H62" s="2"/>
      <c r="I62" s="2"/>
      <c r="J62" s="2"/>
      <c r="K62" s="2"/>
      <c r="L62" s="2"/>
      <c r="M62" s="2">
        <v>734.52440000000001</v>
      </c>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4">
        <v>11789.5867</v>
      </c>
      <c r="BG62" s="30"/>
    </row>
    <row r="63" spans="1:59" s="10" customFormat="1" ht="15.75" x14ac:dyDescent="0.25">
      <c r="A63" s="60"/>
      <c r="B63" s="61" t="s">
        <v>68</v>
      </c>
      <c r="C63" s="62"/>
      <c r="D63" s="63"/>
      <c r="E63" s="64">
        <v>100</v>
      </c>
      <c r="F63" s="64"/>
      <c r="G63" s="64"/>
      <c r="H63" s="64"/>
      <c r="I63" s="64"/>
      <c r="J63" s="64"/>
      <c r="K63" s="64"/>
      <c r="L63" s="64"/>
      <c r="M63" s="64">
        <v>81.601698023267005</v>
      </c>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5">
        <v>98.614750274918507</v>
      </c>
      <c r="BG63" s="30"/>
    </row>
    <row r="64" spans="1:59" s="10" customFormat="1" ht="47.25" x14ac:dyDescent="0.25">
      <c r="A64" s="52"/>
      <c r="B64" s="53" t="s">
        <v>98</v>
      </c>
      <c r="C64" s="54"/>
      <c r="D64" s="55"/>
      <c r="E64" s="2">
        <v>6714.4570000000003</v>
      </c>
      <c r="F64" s="2"/>
      <c r="G64" s="2"/>
      <c r="H64" s="2"/>
      <c r="I64" s="2"/>
      <c r="J64" s="2"/>
      <c r="K64" s="2"/>
      <c r="L64" s="2"/>
      <c r="M64" s="2">
        <v>446.20963999999998</v>
      </c>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4">
        <v>7160.6666400000004</v>
      </c>
      <c r="BG64" s="30"/>
    </row>
    <row r="65" spans="1:59" s="10" customFormat="1" ht="47.25" x14ac:dyDescent="0.25">
      <c r="A65" s="52"/>
      <c r="B65" s="53" t="s">
        <v>99</v>
      </c>
      <c r="C65" s="54"/>
      <c r="D65" s="55"/>
      <c r="E65" s="2">
        <v>6714.4570000000003</v>
      </c>
      <c r="F65" s="2"/>
      <c r="G65" s="2"/>
      <c r="H65" s="2"/>
      <c r="I65" s="2"/>
      <c r="J65" s="2"/>
      <c r="K65" s="2"/>
      <c r="L65" s="2"/>
      <c r="M65" s="2">
        <v>446.12436000000002</v>
      </c>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4">
        <v>7160.5813600000001</v>
      </c>
      <c r="BG65" s="30"/>
    </row>
    <row r="66" spans="1:59" s="10" customFormat="1" ht="15.75" x14ac:dyDescent="0.25">
      <c r="A66" s="60"/>
      <c r="B66" s="61" t="s">
        <v>68</v>
      </c>
      <c r="C66" s="62"/>
      <c r="D66" s="63"/>
      <c r="E66" s="64">
        <v>100</v>
      </c>
      <c r="F66" s="64"/>
      <c r="G66" s="64"/>
      <c r="H66" s="64"/>
      <c r="I66" s="64"/>
      <c r="J66" s="64"/>
      <c r="K66" s="64"/>
      <c r="L66" s="64"/>
      <c r="M66" s="64">
        <v>99.980887907307405</v>
      </c>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5">
        <v>99.998809049432296</v>
      </c>
      <c r="BG66" s="30"/>
    </row>
    <row r="67" spans="1:59" s="10" customFormat="1" ht="267.75" x14ac:dyDescent="0.25">
      <c r="A67" s="47" t="s">
        <v>100</v>
      </c>
      <c r="B67" s="48" t="s">
        <v>101</v>
      </c>
      <c r="C67" s="49" t="s">
        <v>102</v>
      </c>
      <c r="D67" s="49" t="s">
        <v>86</v>
      </c>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1"/>
      <c r="BG67" s="30"/>
    </row>
    <row r="68" spans="1:59" s="10" customFormat="1" ht="15.75" x14ac:dyDescent="0.25">
      <c r="A68" s="52"/>
      <c r="B68" s="53" t="s">
        <v>72</v>
      </c>
      <c r="C68" s="54"/>
      <c r="D68" s="55"/>
      <c r="E68" s="2">
        <v>52336.616179999997</v>
      </c>
      <c r="F68" s="2"/>
      <c r="G68" s="2"/>
      <c r="H68" s="2"/>
      <c r="I68" s="2"/>
      <c r="J68" s="2"/>
      <c r="K68" s="2"/>
      <c r="L68" s="2"/>
      <c r="M68" s="2"/>
      <c r="N68" s="2">
        <v>254808.19107999999</v>
      </c>
      <c r="O68" s="2"/>
      <c r="P68" s="2">
        <v>1798.335</v>
      </c>
      <c r="Q68" s="2"/>
      <c r="R68" s="2"/>
      <c r="S68" s="2"/>
      <c r="T68" s="2">
        <v>4341.6559999999999</v>
      </c>
      <c r="U68" s="2"/>
      <c r="V68" s="2"/>
      <c r="W68" s="2"/>
      <c r="X68" s="2"/>
      <c r="Y68" s="2"/>
      <c r="Z68" s="2"/>
      <c r="AA68" s="2">
        <v>67361.316000000006</v>
      </c>
      <c r="AB68" s="2"/>
      <c r="AC68" s="2">
        <v>30138.80386</v>
      </c>
      <c r="AD68" s="2">
        <v>4950</v>
      </c>
      <c r="AE68" s="2"/>
      <c r="AF68" s="2"/>
      <c r="AG68" s="2"/>
      <c r="AH68" s="2"/>
      <c r="AI68" s="2"/>
      <c r="AJ68" s="2"/>
      <c r="AK68" s="2"/>
      <c r="AL68" s="2"/>
      <c r="AM68" s="2"/>
      <c r="AN68" s="2"/>
      <c r="AO68" s="2"/>
      <c r="AP68" s="2"/>
      <c r="AQ68" s="2"/>
      <c r="AR68" s="2"/>
      <c r="AS68" s="2"/>
      <c r="AT68" s="2">
        <v>578.92615000000001</v>
      </c>
      <c r="AU68" s="2"/>
      <c r="AV68" s="2"/>
      <c r="AW68" s="2"/>
      <c r="AX68" s="2"/>
      <c r="AY68" s="2"/>
      <c r="AZ68" s="2"/>
      <c r="BA68" s="2"/>
      <c r="BB68" s="2"/>
      <c r="BC68" s="2"/>
      <c r="BD68" s="2"/>
      <c r="BE68" s="2"/>
      <c r="BF68" s="24">
        <v>416313.84427</v>
      </c>
      <c r="BG68" s="30"/>
    </row>
    <row r="69" spans="1:59" s="10" customFormat="1" ht="15.75" x14ac:dyDescent="0.25">
      <c r="A69" s="52"/>
      <c r="B69" s="53" t="s">
        <v>73</v>
      </c>
      <c r="C69" s="54"/>
      <c r="D69" s="55"/>
      <c r="E69" s="2">
        <v>48164.197970000001</v>
      </c>
      <c r="F69" s="2"/>
      <c r="G69" s="2"/>
      <c r="H69" s="2"/>
      <c r="I69" s="2"/>
      <c r="J69" s="2"/>
      <c r="K69" s="2"/>
      <c r="L69" s="2"/>
      <c r="M69" s="2"/>
      <c r="N69" s="2">
        <v>163070.15495</v>
      </c>
      <c r="O69" s="2"/>
      <c r="P69" s="2"/>
      <c r="Q69" s="2"/>
      <c r="R69" s="2"/>
      <c r="S69" s="2"/>
      <c r="T69" s="2">
        <v>4341.6153299999996</v>
      </c>
      <c r="U69" s="2"/>
      <c r="V69" s="2"/>
      <c r="W69" s="2"/>
      <c r="X69" s="2"/>
      <c r="Y69" s="2"/>
      <c r="Z69" s="2"/>
      <c r="AA69" s="2">
        <v>65609.070000000007</v>
      </c>
      <c r="AB69" s="2"/>
      <c r="AC69" s="2">
        <v>30138.80386</v>
      </c>
      <c r="AD69" s="2"/>
      <c r="AE69" s="2"/>
      <c r="AF69" s="2"/>
      <c r="AG69" s="2"/>
      <c r="AH69" s="2"/>
      <c r="AI69" s="2"/>
      <c r="AJ69" s="2"/>
      <c r="AK69" s="2"/>
      <c r="AL69" s="2"/>
      <c r="AM69" s="2"/>
      <c r="AN69" s="2"/>
      <c r="AO69" s="2"/>
      <c r="AP69" s="2"/>
      <c r="AQ69" s="2"/>
      <c r="AR69" s="2"/>
      <c r="AS69" s="2"/>
      <c r="AT69" s="2">
        <v>319.68</v>
      </c>
      <c r="AU69" s="2"/>
      <c r="AV69" s="2"/>
      <c r="AW69" s="2"/>
      <c r="AX69" s="2"/>
      <c r="AY69" s="2"/>
      <c r="AZ69" s="2"/>
      <c r="BA69" s="2"/>
      <c r="BB69" s="2"/>
      <c r="BC69" s="2"/>
      <c r="BD69" s="2"/>
      <c r="BE69" s="2"/>
      <c r="BF69" s="24">
        <v>311643.52211000002</v>
      </c>
      <c r="BG69" s="30"/>
    </row>
    <row r="70" spans="1:59" s="10" customFormat="1" ht="15.75" x14ac:dyDescent="0.25">
      <c r="A70" s="60"/>
      <c r="B70" s="61" t="s">
        <v>68</v>
      </c>
      <c r="C70" s="62"/>
      <c r="D70" s="63"/>
      <c r="E70" s="64">
        <v>92.0277264474839</v>
      </c>
      <c r="F70" s="64"/>
      <c r="G70" s="64"/>
      <c r="H70" s="64"/>
      <c r="I70" s="64"/>
      <c r="J70" s="64"/>
      <c r="K70" s="64"/>
      <c r="L70" s="64"/>
      <c r="M70" s="64"/>
      <c r="N70" s="64">
        <v>63.997218558332001</v>
      </c>
      <c r="O70" s="64"/>
      <c r="P70" s="64"/>
      <c r="Q70" s="64"/>
      <c r="R70" s="64"/>
      <c r="S70" s="64"/>
      <c r="T70" s="64">
        <v>99.999063260654395</v>
      </c>
      <c r="U70" s="64"/>
      <c r="V70" s="64"/>
      <c r="W70" s="64"/>
      <c r="X70" s="64"/>
      <c r="Y70" s="64"/>
      <c r="Z70" s="64"/>
      <c r="AA70" s="64">
        <v>97.398735499763603</v>
      </c>
      <c r="AB70" s="64"/>
      <c r="AC70" s="64">
        <v>100</v>
      </c>
      <c r="AD70" s="64"/>
      <c r="AE70" s="64"/>
      <c r="AF70" s="64"/>
      <c r="AG70" s="64"/>
      <c r="AH70" s="64"/>
      <c r="AI70" s="64"/>
      <c r="AJ70" s="64"/>
      <c r="AK70" s="64"/>
      <c r="AL70" s="64"/>
      <c r="AM70" s="64"/>
      <c r="AN70" s="64"/>
      <c r="AO70" s="64"/>
      <c r="AP70" s="64"/>
      <c r="AQ70" s="64"/>
      <c r="AR70" s="64"/>
      <c r="AS70" s="64"/>
      <c r="AT70" s="64">
        <v>55.219478339335602</v>
      </c>
      <c r="AU70" s="64"/>
      <c r="AV70" s="64"/>
      <c r="AW70" s="64"/>
      <c r="AX70" s="64"/>
      <c r="AY70" s="64"/>
      <c r="AZ70" s="64"/>
      <c r="BA70" s="64"/>
      <c r="BB70" s="64"/>
      <c r="BC70" s="64"/>
      <c r="BD70" s="64"/>
      <c r="BE70" s="64"/>
      <c r="BF70" s="65">
        <v>74.857832954477402</v>
      </c>
      <c r="BG70" s="30"/>
    </row>
    <row r="71" spans="1:59" s="10" customFormat="1" ht="31.5" x14ac:dyDescent="0.25">
      <c r="A71" s="52"/>
      <c r="B71" s="53" t="s">
        <v>103</v>
      </c>
      <c r="C71" s="54"/>
      <c r="D71" s="55"/>
      <c r="E71" s="2">
        <v>14800.569450000001</v>
      </c>
      <c r="F71" s="2"/>
      <c r="G71" s="2"/>
      <c r="H71" s="2"/>
      <c r="I71" s="2"/>
      <c r="J71" s="2"/>
      <c r="K71" s="2"/>
      <c r="L71" s="2"/>
      <c r="M71" s="2"/>
      <c r="N71" s="2">
        <v>254808.19107999999</v>
      </c>
      <c r="O71" s="2"/>
      <c r="P71" s="2">
        <v>1798.335</v>
      </c>
      <c r="Q71" s="2"/>
      <c r="R71" s="2"/>
      <c r="S71" s="2"/>
      <c r="T71" s="2">
        <v>4341.6559999999999</v>
      </c>
      <c r="U71" s="2"/>
      <c r="V71" s="2"/>
      <c r="W71" s="2"/>
      <c r="X71" s="2"/>
      <c r="Y71" s="2"/>
      <c r="Z71" s="2"/>
      <c r="AA71" s="2">
        <v>62972.681100000002</v>
      </c>
      <c r="AB71" s="2"/>
      <c r="AC71" s="2">
        <v>30138.80386</v>
      </c>
      <c r="AD71" s="2">
        <v>4950</v>
      </c>
      <c r="AE71" s="2"/>
      <c r="AF71" s="2"/>
      <c r="AG71" s="2"/>
      <c r="AH71" s="2"/>
      <c r="AI71" s="2"/>
      <c r="AJ71" s="2"/>
      <c r="AK71" s="2"/>
      <c r="AL71" s="2"/>
      <c r="AM71" s="2"/>
      <c r="AN71" s="2"/>
      <c r="AO71" s="2"/>
      <c r="AP71" s="2"/>
      <c r="AQ71" s="2"/>
      <c r="AR71" s="2"/>
      <c r="AS71" s="2"/>
      <c r="AT71" s="2">
        <v>578.92615000000001</v>
      </c>
      <c r="AU71" s="2"/>
      <c r="AV71" s="2"/>
      <c r="AW71" s="2"/>
      <c r="AX71" s="2"/>
      <c r="AY71" s="2"/>
      <c r="AZ71" s="2"/>
      <c r="BA71" s="2"/>
      <c r="BB71" s="2"/>
      <c r="BC71" s="2"/>
      <c r="BD71" s="2"/>
      <c r="BE71" s="2"/>
      <c r="BF71" s="24">
        <v>374389.16264</v>
      </c>
      <c r="BG71" s="30"/>
    </row>
    <row r="72" spans="1:59" s="10" customFormat="1" ht="31.5" x14ac:dyDescent="0.25">
      <c r="A72" s="52"/>
      <c r="B72" s="53" t="s">
        <v>104</v>
      </c>
      <c r="C72" s="54"/>
      <c r="D72" s="55"/>
      <c r="E72" s="2">
        <v>10628.151239999999</v>
      </c>
      <c r="F72" s="2"/>
      <c r="G72" s="2"/>
      <c r="H72" s="2"/>
      <c r="I72" s="2"/>
      <c r="J72" s="2"/>
      <c r="K72" s="2"/>
      <c r="L72" s="2"/>
      <c r="M72" s="2"/>
      <c r="N72" s="2">
        <v>163070.15495</v>
      </c>
      <c r="O72" s="2"/>
      <c r="P72" s="2"/>
      <c r="Q72" s="2"/>
      <c r="R72" s="2"/>
      <c r="S72" s="2"/>
      <c r="T72" s="2">
        <v>4341.6153299999996</v>
      </c>
      <c r="U72" s="2"/>
      <c r="V72" s="2"/>
      <c r="W72" s="2"/>
      <c r="X72" s="2"/>
      <c r="Y72" s="2"/>
      <c r="Z72" s="2"/>
      <c r="AA72" s="2">
        <v>61220.435100000002</v>
      </c>
      <c r="AB72" s="2"/>
      <c r="AC72" s="2">
        <v>30138.80386</v>
      </c>
      <c r="AD72" s="2"/>
      <c r="AE72" s="2"/>
      <c r="AF72" s="2"/>
      <c r="AG72" s="2"/>
      <c r="AH72" s="2"/>
      <c r="AI72" s="2"/>
      <c r="AJ72" s="2"/>
      <c r="AK72" s="2"/>
      <c r="AL72" s="2"/>
      <c r="AM72" s="2"/>
      <c r="AN72" s="2"/>
      <c r="AO72" s="2"/>
      <c r="AP72" s="2"/>
      <c r="AQ72" s="2"/>
      <c r="AR72" s="2"/>
      <c r="AS72" s="2"/>
      <c r="AT72" s="2">
        <v>319.68</v>
      </c>
      <c r="AU72" s="2"/>
      <c r="AV72" s="2"/>
      <c r="AW72" s="2"/>
      <c r="AX72" s="2"/>
      <c r="AY72" s="2"/>
      <c r="AZ72" s="2"/>
      <c r="BA72" s="2"/>
      <c r="BB72" s="2"/>
      <c r="BC72" s="2"/>
      <c r="BD72" s="2"/>
      <c r="BE72" s="2"/>
      <c r="BF72" s="24">
        <v>269718.84048000001</v>
      </c>
      <c r="BG72" s="30"/>
    </row>
    <row r="73" spans="1:59" s="10" customFormat="1" ht="15.75" x14ac:dyDescent="0.25">
      <c r="A73" s="60"/>
      <c r="B73" s="61" t="s">
        <v>68</v>
      </c>
      <c r="C73" s="62"/>
      <c r="D73" s="63"/>
      <c r="E73" s="64">
        <v>71.809069751704698</v>
      </c>
      <c r="F73" s="64"/>
      <c r="G73" s="64"/>
      <c r="H73" s="64"/>
      <c r="I73" s="64"/>
      <c r="J73" s="64"/>
      <c r="K73" s="64"/>
      <c r="L73" s="64"/>
      <c r="M73" s="64"/>
      <c r="N73" s="64">
        <v>63.997218558332001</v>
      </c>
      <c r="O73" s="64"/>
      <c r="P73" s="64"/>
      <c r="Q73" s="64"/>
      <c r="R73" s="64"/>
      <c r="S73" s="64"/>
      <c r="T73" s="64">
        <v>99.999063260654395</v>
      </c>
      <c r="U73" s="64"/>
      <c r="V73" s="64"/>
      <c r="W73" s="64"/>
      <c r="X73" s="64"/>
      <c r="Y73" s="64"/>
      <c r="Z73" s="64"/>
      <c r="AA73" s="64">
        <v>97.217450536658106</v>
      </c>
      <c r="AB73" s="64"/>
      <c r="AC73" s="64">
        <v>100</v>
      </c>
      <c r="AD73" s="64"/>
      <c r="AE73" s="64"/>
      <c r="AF73" s="64"/>
      <c r="AG73" s="64"/>
      <c r="AH73" s="64"/>
      <c r="AI73" s="64"/>
      <c r="AJ73" s="64"/>
      <c r="AK73" s="64"/>
      <c r="AL73" s="64"/>
      <c r="AM73" s="64"/>
      <c r="AN73" s="64"/>
      <c r="AO73" s="64"/>
      <c r="AP73" s="64"/>
      <c r="AQ73" s="64"/>
      <c r="AR73" s="64"/>
      <c r="AS73" s="64"/>
      <c r="AT73" s="64">
        <v>55.219478339335602</v>
      </c>
      <c r="AU73" s="64"/>
      <c r="AV73" s="64"/>
      <c r="AW73" s="64"/>
      <c r="AX73" s="64"/>
      <c r="AY73" s="64"/>
      <c r="AZ73" s="64"/>
      <c r="BA73" s="64"/>
      <c r="BB73" s="64"/>
      <c r="BC73" s="64"/>
      <c r="BD73" s="64"/>
      <c r="BE73" s="64"/>
      <c r="BF73" s="65">
        <v>72.042373923988904</v>
      </c>
      <c r="BG73" s="30"/>
    </row>
    <row r="74" spans="1:59" s="10" customFormat="1" ht="47.25" x14ac:dyDescent="0.25">
      <c r="A74" s="52"/>
      <c r="B74" s="53" t="s">
        <v>105</v>
      </c>
      <c r="C74" s="54"/>
      <c r="D74" s="55"/>
      <c r="E74" s="2">
        <v>37536.046730000002</v>
      </c>
      <c r="F74" s="2"/>
      <c r="G74" s="2"/>
      <c r="H74" s="2"/>
      <c r="I74" s="2"/>
      <c r="J74" s="2"/>
      <c r="K74" s="2"/>
      <c r="L74" s="2"/>
      <c r="M74" s="2"/>
      <c r="N74" s="2"/>
      <c r="O74" s="2"/>
      <c r="P74" s="2"/>
      <c r="Q74" s="2"/>
      <c r="R74" s="2"/>
      <c r="S74" s="2"/>
      <c r="T74" s="2"/>
      <c r="U74" s="2"/>
      <c r="V74" s="2"/>
      <c r="W74" s="2"/>
      <c r="X74" s="2"/>
      <c r="Y74" s="2"/>
      <c r="Z74" s="2"/>
      <c r="AA74" s="2">
        <v>4388.6349</v>
      </c>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4">
        <v>41924.681629999999</v>
      </c>
      <c r="BG74" s="30"/>
    </row>
    <row r="75" spans="1:59" s="10" customFormat="1" ht="47.25" x14ac:dyDescent="0.25">
      <c r="A75" s="52"/>
      <c r="B75" s="53" t="s">
        <v>106</v>
      </c>
      <c r="C75" s="54"/>
      <c r="D75" s="55"/>
      <c r="E75" s="2">
        <v>37536.046730000002</v>
      </c>
      <c r="F75" s="2"/>
      <c r="G75" s="2"/>
      <c r="H75" s="2"/>
      <c r="I75" s="2"/>
      <c r="J75" s="2"/>
      <c r="K75" s="2"/>
      <c r="L75" s="2"/>
      <c r="M75" s="2"/>
      <c r="N75" s="2"/>
      <c r="O75" s="2"/>
      <c r="P75" s="2"/>
      <c r="Q75" s="2"/>
      <c r="R75" s="2"/>
      <c r="S75" s="2"/>
      <c r="T75" s="2"/>
      <c r="U75" s="2"/>
      <c r="V75" s="2"/>
      <c r="W75" s="2"/>
      <c r="X75" s="2"/>
      <c r="Y75" s="2"/>
      <c r="Z75" s="2"/>
      <c r="AA75" s="2">
        <v>4388.6349</v>
      </c>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4">
        <v>41924.681629999999</v>
      </c>
      <c r="BG75" s="30"/>
    </row>
    <row r="76" spans="1:59" s="10" customFormat="1" ht="15.75" x14ac:dyDescent="0.25">
      <c r="A76" s="60"/>
      <c r="B76" s="61" t="s">
        <v>68</v>
      </c>
      <c r="C76" s="62"/>
      <c r="D76" s="63"/>
      <c r="E76" s="64">
        <v>100</v>
      </c>
      <c r="F76" s="64"/>
      <c r="G76" s="64"/>
      <c r="H76" s="64"/>
      <c r="I76" s="64"/>
      <c r="J76" s="64"/>
      <c r="K76" s="64"/>
      <c r="L76" s="64"/>
      <c r="M76" s="64"/>
      <c r="N76" s="64"/>
      <c r="O76" s="64"/>
      <c r="P76" s="64"/>
      <c r="Q76" s="64"/>
      <c r="R76" s="64"/>
      <c r="S76" s="64"/>
      <c r="T76" s="64"/>
      <c r="U76" s="64"/>
      <c r="V76" s="64"/>
      <c r="W76" s="64"/>
      <c r="X76" s="64"/>
      <c r="Y76" s="64"/>
      <c r="Z76" s="64"/>
      <c r="AA76" s="64">
        <v>100</v>
      </c>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5">
        <v>100</v>
      </c>
      <c r="BG76" s="30"/>
    </row>
    <row r="77" spans="1:59" s="10" customFormat="1" ht="220.5" x14ac:dyDescent="0.25">
      <c r="A77" s="47" t="s">
        <v>107</v>
      </c>
      <c r="B77" s="48" t="s">
        <v>108</v>
      </c>
      <c r="C77" s="49" t="s">
        <v>109</v>
      </c>
      <c r="D77" s="49" t="s">
        <v>86</v>
      </c>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1"/>
      <c r="BG77" s="30"/>
    </row>
    <row r="78" spans="1:59" s="10" customFormat="1" ht="15.75" x14ac:dyDescent="0.25">
      <c r="A78" s="52"/>
      <c r="B78" s="53" t="s">
        <v>66</v>
      </c>
      <c r="C78" s="54"/>
      <c r="D78" s="55"/>
      <c r="E78" s="2">
        <v>4475.5728499999996</v>
      </c>
      <c r="F78" s="2"/>
      <c r="G78" s="2"/>
      <c r="H78" s="2"/>
      <c r="I78" s="2"/>
      <c r="J78" s="2"/>
      <c r="K78" s="2"/>
      <c r="L78" s="2"/>
      <c r="M78" s="2"/>
      <c r="N78" s="2">
        <v>387.27157999999997</v>
      </c>
      <c r="O78" s="2"/>
      <c r="P78" s="2">
        <v>16.348500000000001</v>
      </c>
      <c r="Q78" s="2"/>
      <c r="R78" s="2"/>
      <c r="S78" s="2"/>
      <c r="T78" s="2">
        <v>35.769599999999997</v>
      </c>
      <c r="U78" s="2"/>
      <c r="V78" s="2"/>
      <c r="W78" s="2"/>
      <c r="X78" s="2"/>
      <c r="Y78" s="2"/>
      <c r="Z78" s="2"/>
      <c r="AA78" s="2">
        <v>225.47486000000001</v>
      </c>
      <c r="AB78" s="2"/>
      <c r="AC78" s="2">
        <v>301.66226999999998</v>
      </c>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4">
        <v>5442.0996599999999</v>
      </c>
      <c r="BG78" s="30"/>
    </row>
    <row r="79" spans="1:59" s="10" customFormat="1" ht="15.75" x14ac:dyDescent="0.25">
      <c r="A79" s="52"/>
      <c r="B79" s="53" t="s">
        <v>67</v>
      </c>
      <c r="C79" s="54"/>
      <c r="D79" s="55"/>
      <c r="E79" s="2">
        <v>4271.0276000000003</v>
      </c>
      <c r="F79" s="2"/>
      <c r="G79" s="2"/>
      <c r="H79" s="2"/>
      <c r="I79" s="2"/>
      <c r="J79" s="2"/>
      <c r="K79" s="2"/>
      <c r="L79" s="2"/>
      <c r="M79" s="2"/>
      <c r="N79" s="2">
        <v>387.27157999999997</v>
      </c>
      <c r="O79" s="2"/>
      <c r="P79" s="2"/>
      <c r="Q79" s="2"/>
      <c r="R79" s="2"/>
      <c r="S79" s="2"/>
      <c r="T79" s="2">
        <v>35.769599999999997</v>
      </c>
      <c r="U79" s="2"/>
      <c r="V79" s="2"/>
      <c r="W79" s="2"/>
      <c r="X79" s="2"/>
      <c r="Y79" s="2"/>
      <c r="Z79" s="2"/>
      <c r="AA79" s="2">
        <v>225.47486000000001</v>
      </c>
      <c r="AB79" s="2"/>
      <c r="AC79" s="2">
        <v>301.66226999999998</v>
      </c>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4">
        <v>5221.2059099999997</v>
      </c>
      <c r="BG79" s="30"/>
    </row>
    <row r="80" spans="1:59" s="10" customFormat="1" ht="15.75" x14ac:dyDescent="0.25">
      <c r="A80" s="60"/>
      <c r="B80" s="61" t="s">
        <v>68</v>
      </c>
      <c r="C80" s="62"/>
      <c r="D80" s="63"/>
      <c r="E80" s="64">
        <v>95.429741468737305</v>
      </c>
      <c r="F80" s="64"/>
      <c r="G80" s="64"/>
      <c r="H80" s="64"/>
      <c r="I80" s="64"/>
      <c r="J80" s="64"/>
      <c r="K80" s="64"/>
      <c r="L80" s="64"/>
      <c r="M80" s="64"/>
      <c r="N80" s="64">
        <v>100</v>
      </c>
      <c r="O80" s="64"/>
      <c r="P80" s="64"/>
      <c r="Q80" s="64"/>
      <c r="R80" s="64"/>
      <c r="S80" s="64"/>
      <c r="T80" s="64">
        <v>100</v>
      </c>
      <c r="U80" s="64"/>
      <c r="V80" s="64"/>
      <c r="W80" s="64"/>
      <c r="X80" s="64"/>
      <c r="Y80" s="64"/>
      <c r="Z80" s="64"/>
      <c r="AA80" s="64">
        <v>100</v>
      </c>
      <c r="AB80" s="64"/>
      <c r="AC80" s="64">
        <v>100</v>
      </c>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5">
        <v>95.941019757069199</v>
      </c>
      <c r="BG80" s="30"/>
    </row>
    <row r="81" spans="1:59" s="10" customFormat="1" ht="267.75" x14ac:dyDescent="0.25">
      <c r="A81" s="47" t="s">
        <v>110</v>
      </c>
      <c r="B81" s="48" t="s">
        <v>111</v>
      </c>
      <c r="C81" s="49" t="s">
        <v>112</v>
      </c>
      <c r="D81" s="49" t="s">
        <v>113</v>
      </c>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1"/>
      <c r="BG81" s="30"/>
    </row>
    <row r="82" spans="1:59" s="10" customFormat="1" ht="15.75" x14ac:dyDescent="0.25">
      <c r="A82" s="52"/>
      <c r="B82" s="53" t="s">
        <v>66</v>
      </c>
      <c r="C82" s="54"/>
      <c r="D82" s="55"/>
      <c r="E82" s="2">
        <v>12971</v>
      </c>
      <c r="F82" s="2">
        <v>977.5</v>
      </c>
      <c r="G82" s="2">
        <v>3838.3</v>
      </c>
      <c r="H82" s="2">
        <v>1482.9</v>
      </c>
      <c r="I82" s="2">
        <v>293.99905000000001</v>
      </c>
      <c r="J82" s="2">
        <v>2593.6888600000002</v>
      </c>
      <c r="K82" s="2">
        <v>7178.4311699999998</v>
      </c>
      <c r="L82" s="2">
        <v>798.26977999999997</v>
      </c>
      <c r="M82" s="2">
        <v>317.95659000000001</v>
      </c>
      <c r="N82" s="2">
        <v>3135.3889600000002</v>
      </c>
      <c r="O82" s="2">
        <v>5814.8738000000003</v>
      </c>
      <c r="P82" s="2">
        <v>6438.9</v>
      </c>
      <c r="Q82" s="2">
        <v>3015.70561</v>
      </c>
      <c r="R82" s="2">
        <v>1284</v>
      </c>
      <c r="S82" s="2">
        <v>1339.6</v>
      </c>
      <c r="T82" s="2">
        <v>2277.7532500000002</v>
      </c>
      <c r="U82" s="2">
        <v>2834.355</v>
      </c>
      <c r="V82" s="2">
        <v>364.995</v>
      </c>
      <c r="W82" s="2">
        <v>1043</v>
      </c>
      <c r="X82" s="2"/>
      <c r="Y82" s="2">
        <v>2733.5</v>
      </c>
      <c r="Z82" s="2">
        <v>1121.3</v>
      </c>
      <c r="AA82" s="2">
        <v>5926.6319999999996</v>
      </c>
      <c r="AB82" s="2">
        <v>567.4</v>
      </c>
      <c r="AC82" s="2">
        <v>4882.4550600000002</v>
      </c>
      <c r="AD82" s="2">
        <v>1239</v>
      </c>
      <c r="AE82" s="2"/>
      <c r="AF82" s="2">
        <v>9841.2000000000007</v>
      </c>
      <c r="AG82" s="2"/>
      <c r="AH82" s="2"/>
      <c r="AI82" s="2"/>
      <c r="AJ82" s="2"/>
      <c r="AK82" s="2"/>
      <c r="AL82" s="2">
        <v>6234.1582799999996</v>
      </c>
      <c r="AM82" s="2"/>
      <c r="AN82" s="2"/>
      <c r="AO82" s="2">
        <v>2294.3000000000002</v>
      </c>
      <c r="AP82" s="2"/>
      <c r="AQ82" s="2"/>
      <c r="AR82" s="2">
        <v>1448.9</v>
      </c>
      <c r="AS82" s="2">
        <v>2235.6999999999998</v>
      </c>
      <c r="AT82" s="2">
        <v>7731.0087000000003</v>
      </c>
      <c r="AU82" s="2">
        <v>995.01077999999995</v>
      </c>
      <c r="AV82" s="2"/>
      <c r="AW82" s="2"/>
      <c r="AX82" s="2"/>
      <c r="AY82" s="2"/>
      <c r="AZ82" s="2"/>
      <c r="BA82" s="2">
        <v>1562.0533600000001</v>
      </c>
      <c r="BB82" s="2">
        <v>2510.1999999999998</v>
      </c>
      <c r="BC82" s="2">
        <v>1480.8976</v>
      </c>
      <c r="BD82" s="2">
        <v>856.6</v>
      </c>
      <c r="BE82" s="2">
        <v>557.4</v>
      </c>
      <c r="BF82" s="24">
        <v>112218.33285000001</v>
      </c>
      <c r="BG82" s="30"/>
    </row>
    <row r="83" spans="1:59" s="10" customFormat="1" ht="15.75" x14ac:dyDescent="0.25">
      <c r="A83" s="52"/>
      <c r="B83" s="53" t="s">
        <v>67</v>
      </c>
      <c r="C83" s="54"/>
      <c r="D83" s="55"/>
      <c r="E83" s="2">
        <v>12971</v>
      </c>
      <c r="F83" s="2">
        <v>977.5</v>
      </c>
      <c r="G83" s="2">
        <v>3838.3</v>
      </c>
      <c r="H83" s="2">
        <v>1482.9</v>
      </c>
      <c r="I83" s="2">
        <v>293.99905000000001</v>
      </c>
      <c r="J83" s="2">
        <v>2593.6888600000002</v>
      </c>
      <c r="K83" s="2">
        <v>7178.4311699999998</v>
      </c>
      <c r="L83" s="2">
        <v>798.26977999999997</v>
      </c>
      <c r="M83" s="2">
        <v>317.95659000000001</v>
      </c>
      <c r="N83" s="2">
        <v>3135.3889600000002</v>
      </c>
      <c r="O83" s="2">
        <v>5814.8738000000003</v>
      </c>
      <c r="P83" s="2">
        <v>6438.9</v>
      </c>
      <c r="Q83" s="2">
        <v>3015.70561</v>
      </c>
      <c r="R83" s="2">
        <v>1284</v>
      </c>
      <c r="S83" s="2">
        <v>1077.5106900000001</v>
      </c>
      <c r="T83" s="2">
        <v>2277.7532500000002</v>
      </c>
      <c r="U83" s="2">
        <v>2834.355</v>
      </c>
      <c r="V83" s="2">
        <v>364.995</v>
      </c>
      <c r="W83" s="2">
        <v>1043</v>
      </c>
      <c r="X83" s="2"/>
      <c r="Y83" s="2">
        <v>2733.5</v>
      </c>
      <c r="Z83" s="2">
        <v>1121.3</v>
      </c>
      <c r="AA83" s="2">
        <v>5926.6319999999996</v>
      </c>
      <c r="AB83" s="2">
        <v>567.4</v>
      </c>
      <c r="AC83" s="2">
        <v>4882.4550600000002</v>
      </c>
      <c r="AD83" s="2">
        <v>1239</v>
      </c>
      <c r="AE83" s="2"/>
      <c r="AF83" s="2">
        <v>9841.2000000000007</v>
      </c>
      <c r="AG83" s="2"/>
      <c r="AH83" s="2"/>
      <c r="AI83" s="2"/>
      <c r="AJ83" s="2"/>
      <c r="AK83" s="2"/>
      <c r="AL83" s="2">
        <v>6234.1582799999996</v>
      </c>
      <c r="AM83" s="2"/>
      <c r="AN83" s="2"/>
      <c r="AO83" s="2">
        <v>2294.3000000000002</v>
      </c>
      <c r="AP83" s="2"/>
      <c r="AQ83" s="2"/>
      <c r="AR83" s="2">
        <v>1448.9</v>
      </c>
      <c r="AS83" s="2">
        <v>2235.6999999999998</v>
      </c>
      <c r="AT83" s="2">
        <v>7731.0087000000003</v>
      </c>
      <c r="AU83" s="2">
        <v>995.01077999999995</v>
      </c>
      <c r="AV83" s="2"/>
      <c r="AW83" s="2"/>
      <c r="AX83" s="2"/>
      <c r="AY83" s="2"/>
      <c r="AZ83" s="2"/>
      <c r="BA83" s="2">
        <v>1562.0533600000001</v>
      </c>
      <c r="BB83" s="2">
        <v>2510.1999999999998</v>
      </c>
      <c r="BC83" s="2">
        <v>1480.8976</v>
      </c>
      <c r="BD83" s="2">
        <v>856.6</v>
      </c>
      <c r="BE83" s="2">
        <v>557.4</v>
      </c>
      <c r="BF83" s="24">
        <v>111956.24354</v>
      </c>
      <c r="BG83" s="30"/>
    </row>
    <row r="84" spans="1:59" s="10" customFormat="1" ht="15.75" x14ac:dyDescent="0.25">
      <c r="A84" s="60"/>
      <c r="B84" s="61" t="s">
        <v>68</v>
      </c>
      <c r="C84" s="62"/>
      <c r="D84" s="63"/>
      <c r="E84" s="64">
        <v>100</v>
      </c>
      <c r="F84" s="64">
        <v>100</v>
      </c>
      <c r="G84" s="64">
        <v>100</v>
      </c>
      <c r="H84" s="64">
        <v>100</v>
      </c>
      <c r="I84" s="64">
        <v>100</v>
      </c>
      <c r="J84" s="64">
        <v>100</v>
      </c>
      <c r="K84" s="64">
        <v>100</v>
      </c>
      <c r="L84" s="64">
        <v>100</v>
      </c>
      <c r="M84" s="64">
        <v>100</v>
      </c>
      <c r="N84" s="64">
        <v>100</v>
      </c>
      <c r="O84" s="64">
        <v>100</v>
      </c>
      <c r="P84" s="64">
        <v>100</v>
      </c>
      <c r="Q84" s="64">
        <v>100</v>
      </c>
      <c r="R84" s="64">
        <v>100</v>
      </c>
      <c r="S84" s="64">
        <v>80.435256046581003</v>
      </c>
      <c r="T84" s="64">
        <v>100</v>
      </c>
      <c r="U84" s="64">
        <v>100</v>
      </c>
      <c r="V84" s="64">
        <v>100</v>
      </c>
      <c r="W84" s="64">
        <v>100</v>
      </c>
      <c r="X84" s="64"/>
      <c r="Y84" s="64">
        <v>100</v>
      </c>
      <c r="Z84" s="64">
        <v>100</v>
      </c>
      <c r="AA84" s="64">
        <v>100</v>
      </c>
      <c r="AB84" s="64">
        <v>100</v>
      </c>
      <c r="AC84" s="64">
        <v>100</v>
      </c>
      <c r="AD84" s="64">
        <v>100</v>
      </c>
      <c r="AE84" s="64"/>
      <c r="AF84" s="64">
        <v>100</v>
      </c>
      <c r="AG84" s="64"/>
      <c r="AH84" s="64"/>
      <c r="AI84" s="64"/>
      <c r="AJ84" s="64"/>
      <c r="AK84" s="64"/>
      <c r="AL84" s="64">
        <v>100</v>
      </c>
      <c r="AM84" s="64"/>
      <c r="AN84" s="64"/>
      <c r="AO84" s="64">
        <v>100</v>
      </c>
      <c r="AP84" s="64"/>
      <c r="AQ84" s="64"/>
      <c r="AR84" s="64">
        <v>100</v>
      </c>
      <c r="AS84" s="64">
        <v>100</v>
      </c>
      <c r="AT84" s="64">
        <v>100</v>
      </c>
      <c r="AU84" s="64">
        <v>100</v>
      </c>
      <c r="AV84" s="64"/>
      <c r="AW84" s="64"/>
      <c r="AX84" s="64"/>
      <c r="AY84" s="64"/>
      <c r="AZ84" s="64"/>
      <c r="BA84" s="64">
        <v>100</v>
      </c>
      <c r="BB84" s="64">
        <v>100</v>
      </c>
      <c r="BC84" s="64">
        <v>100</v>
      </c>
      <c r="BD84" s="64">
        <v>100</v>
      </c>
      <c r="BE84" s="64">
        <v>100</v>
      </c>
      <c r="BF84" s="65">
        <v>99.766446975869499</v>
      </c>
      <c r="BG84" s="30"/>
    </row>
    <row r="85" spans="1:59" s="10" customFormat="1" ht="299.25" x14ac:dyDescent="0.25">
      <c r="A85" s="47" t="s">
        <v>114</v>
      </c>
      <c r="B85" s="48" t="s">
        <v>115</v>
      </c>
      <c r="C85" s="49" t="s">
        <v>116</v>
      </c>
      <c r="D85" s="49" t="s">
        <v>113</v>
      </c>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1"/>
      <c r="BG85" s="30"/>
    </row>
    <row r="86" spans="1:59" s="10" customFormat="1" ht="15.75" x14ac:dyDescent="0.25">
      <c r="A86" s="52"/>
      <c r="B86" s="53" t="s">
        <v>66</v>
      </c>
      <c r="C86" s="54"/>
      <c r="D86" s="55"/>
      <c r="E86" s="2"/>
      <c r="F86" s="2"/>
      <c r="G86" s="2">
        <v>190.13</v>
      </c>
      <c r="H86" s="2"/>
      <c r="I86" s="2"/>
      <c r="J86" s="2"/>
      <c r="K86" s="2"/>
      <c r="L86" s="2"/>
      <c r="M86" s="2">
        <v>34.299999999999997</v>
      </c>
      <c r="N86" s="2"/>
      <c r="O86" s="2"/>
      <c r="P86" s="2"/>
      <c r="Q86" s="2"/>
      <c r="R86" s="2"/>
      <c r="S86" s="2"/>
      <c r="T86" s="2">
        <v>47.53</v>
      </c>
      <c r="U86" s="2"/>
      <c r="V86" s="2"/>
      <c r="W86" s="2"/>
      <c r="X86" s="2"/>
      <c r="Y86" s="2"/>
      <c r="Z86" s="2"/>
      <c r="AA86" s="2">
        <v>237.66</v>
      </c>
      <c r="AB86" s="2"/>
      <c r="AC86" s="2"/>
      <c r="AD86" s="2"/>
      <c r="AE86" s="2"/>
      <c r="AF86" s="2"/>
      <c r="AG86" s="2"/>
      <c r="AH86" s="2"/>
      <c r="AI86" s="2"/>
      <c r="AJ86" s="2"/>
      <c r="AK86" s="2"/>
      <c r="AL86" s="2"/>
      <c r="AM86" s="2"/>
      <c r="AN86" s="2"/>
      <c r="AO86" s="2"/>
      <c r="AP86" s="2"/>
      <c r="AQ86" s="2"/>
      <c r="AR86" s="2"/>
      <c r="AS86" s="2"/>
      <c r="AT86" s="2">
        <v>196</v>
      </c>
      <c r="AU86" s="2"/>
      <c r="AV86" s="2"/>
      <c r="AW86" s="2"/>
      <c r="AX86" s="2"/>
      <c r="AY86" s="2">
        <v>72.75</v>
      </c>
      <c r="AZ86" s="2"/>
      <c r="BA86" s="2"/>
      <c r="BB86" s="2">
        <v>813.82651999999996</v>
      </c>
      <c r="BC86" s="2"/>
      <c r="BD86" s="2"/>
      <c r="BE86" s="2"/>
      <c r="BF86" s="24">
        <v>1592.19652</v>
      </c>
      <c r="BG86" s="30"/>
    </row>
    <row r="87" spans="1:59" s="10" customFormat="1" ht="15.75" x14ac:dyDescent="0.25">
      <c r="A87" s="52"/>
      <c r="B87" s="53" t="s">
        <v>67</v>
      </c>
      <c r="C87" s="54"/>
      <c r="D87" s="55"/>
      <c r="E87" s="2"/>
      <c r="F87" s="2"/>
      <c r="G87" s="2">
        <v>190.13</v>
      </c>
      <c r="H87" s="2"/>
      <c r="I87" s="2"/>
      <c r="J87" s="2"/>
      <c r="K87" s="2"/>
      <c r="L87" s="2"/>
      <c r="M87" s="2">
        <v>34.299999999999997</v>
      </c>
      <c r="N87" s="2"/>
      <c r="O87" s="2"/>
      <c r="P87" s="2"/>
      <c r="Q87" s="2"/>
      <c r="R87" s="2"/>
      <c r="S87" s="2"/>
      <c r="T87" s="2">
        <v>47.53</v>
      </c>
      <c r="U87" s="2"/>
      <c r="V87" s="2"/>
      <c r="W87" s="2"/>
      <c r="X87" s="2"/>
      <c r="Y87" s="2"/>
      <c r="Z87" s="2"/>
      <c r="AA87" s="2">
        <v>237.66</v>
      </c>
      <c r="AB87" s="2"/>
      <c r="AC87" s="2"/>
      <c r="AD87" s="2"/>
      <c r="AE87" s="2"/>
      <c r="AF87" s="2"/>
      <c r="AG87" s="2"/>
      <c r="AH87" s="2"/>
      <c r="AI87" s="2"/>
      <c r="AJ87" s="2"/>
      <c r="AK87" s="2"/>
      <c r="AL87" s="2"/>
      <c r="AM87" s="2"/>
      <c r="AN87" s="2"/>
      <c r="AO87" s="2"/>
      <c r="AP87" s="2"/>
      <c r="AQ87" s="2"/>
      <c r="AR87" s="2"/>
      <c r="AS87" s="2"/>
      <c r="AT87" s="2">
        <v>196</v>
      </c>
      <c r="AU87" s="2"/>
      <c r="AV87" s="2"/>
      <c r="AW87" s="2"/>
      <c r="AX87" s="2"/>
      <c r="AY87" s="2"/>
      <c r="AZ87" s="2"/>
      <c r="BA87" s="2"/>
      <c r="BB87" s="2">
        <v>813.82651999999996</v>
      </c>
      <c r="BC87" s="2"/>
      <c r="BD87" s="2"/>
      <c r="BE87" s="2"/>
      <c r="BF87" s="24">
        <v>1519.44652</v>
      </c>
      <c r="BG87" s="30"/>
    </row>
    <row r="88" spans="1:59" s="10" customFormat="1" ht="15.75" x14ac:dyDescent="0.25">
      <c r="A88" s="60"/>
      <c r="B88" s="61" t="s">
        <v>68</v>
      </c>
      <c r="C88" s="62"/>
      <c r="D88" s="63"/>
      <c r="E88" s="64"/>
      <c r="F88" s="64"/>
      <c r="G88" s="64">
        <v>100</v>
      </c>
      <c r="H88" s="64"/>
      <c r="I88" s="64"/>
      <c r="J88" s="64"/>
      <c r="K88" s="64"/>
      <c r="L88" s="64"/>
      <c r="M88" s="64">
        <v>100</v>
      </c>
      <c r="N88" s="64"/>
      <c r="O88" s="64"/>
      <c r="P88" s="64"/>
      <c r="Q88" s="64"/>
      <c r="R88" s="64"/>
      <c r="S88" s="64"/>
      <c r="T88" s="64">
        <v>100</v>
      </c>
      <c r="U88" s="64"/>
      <c r="V88" s="64"/>
      <c r="W88" s="64"/>
      <c r="X88" s="64"/>
      <c r="Y88" s="64"/>
      <c r="Z88" s="64"/>
      <c r="AA88" s="64">
        <v>100</v>
      </c>
      <c r="AB88" s="64"/>
      <c r="AC88" s="64"/>
      <c r="AD88" s="64"/>
      <c r="AE88" s="64"/>
      <c r="AF88" s="64"/>
      <c r="AG88" s="64"/>
      <c r="AH88" s="64"/>
      <c r="AI88" s="64"/>
      <c r="AJ88" s="64"/>
      <c r="AK88" s="64"/>
      <c r="AL88" s="64"/>
      <c r="AM88" s="64"/>
      <c r="AN88" s="64"/>
      <c r="AO88" s="64"/>
      <c r="AP88" s="64"/>
      <c r="AQ88" s="64"/>
      <c r="AR88" s="64"/>
      <c r="AS88" s="64"/>
      <c r="AT88" s="64">
        <v>100</v>
      </c>
      <c r="AU88" s="64"/>
      <c r="AV88" s="64"/>
      <c r="AW88" s="64"/>
      <c r="AX88" s="64"/>
      <c r="AY88" s="64"/>
      <c r="AZ88" s="64"/>
      <c r="BA88" s="64"/>
      <c r="BB88" s="64">
        <v>100</v>
      </c>
      <c r="BC88" s="64"/>
      <c r="BD88" s="64"/>
      <c r="BE88" s="64"/>
      <c r="BF88" s="65">
        <v>95.430840409072104</v>
      </c>
      <c r="BG88" s="30"/>
    </row>
    <row r="89" spans="1:59" s="10" customFormat="1" ht="299.25" x14ac:dyDescent="0.25">
      <c r="A89" s="47" t="s">
        <v>117</v>
      </c>
      <c r="B89" s="48" t="s">
        <v>118</v>
      </c>
      <c r="C89" s="49" t="s">
        <v>119</v>
      </c>
      <c r="D89" s="49" t="s">
        <v>113</v>
      </c>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1"/>
      <c r="BG89" s="30"/>
    </row>
    <row r="90" spans="1:59" s="10" customFormat="1" ht="15.75" x14ac:dyDescent="0.25">
      <c r="A90" s="52"/>
      <c r="B90" s="53" t="s">
        <v>66</v>
      </c>
      <c r="C90" s="54"/>
      <c r="D90" s="55"/>
      <c r="E90" s="2">
        <v>2544.58428</v>
      </c>
      <c r="F90" s="2">
        <v>1016.201</v>
      </c>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v>1380.771</v>
      </c>
      <c r="AU90" s="2"/>
      <c r="AV90" s="2"/>
      <c r="AW90" s="2"/>
      <c r="AX90" s="2"/>
      <c r="AY90" s="2"/>
      <c r="AZ90" s="2"/>
      <c r="BA90" s="2"/>
      <c r="BB90" s="2"/>
      <c r="BC90" s="2"/>
      <c r="BD90" s="2"/>
      <c r="BE90" s="2"/>
      <c r="BF90" s="24">
        <v>4941.5562799999998</v>
      </c>
      <c r="BG90" s="30"/>
    </row>
    <row r="91" spans="1:59" s="10" customFormat="1" ht="15.75" x14ac:dyDescent="0.25">
      <c r="A91" s="52"/>
      <c r="B91" s="53" t="s">
        <v>67</v>
      </c>
      <c r="C91" s="54"/>
      <c r="D91" s="55"/>
      <c r="E91" s="2">
        <v>2544.58428</v>
      </c>
      <c r="F91" s="2">
        <v>1016.201</v>
      </c>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v>1380.771</v>
      </c>
      <c r="AU91" s="2"/>
      <c r="AV91" s="2"/>
      <c r="AW91" s="2"/>
      <c r="AX91" s="2"/>
      <c r="AY91" s="2"/>
      <c r="AZ91" s="2"/>
      <c r="BA91" s="2"/>
      <c r="BB91" s="2"/>
      <c r="BC91" s="2"/>
      <c r="BD91" s="2"/>
      <c r="BE91" s="2"/>
      <c r="BF91" s="24">
        <v>4941.5562799999998</v>
      </c>
      <c r="BG91" s="30"/>
    </row>
    <row r="92" spans="1:59" s="10" customFormat="1" ht="15.75" x14ac:dyDescent="0.25">
      <c r="A92" s="60"/>
      <c r="B92" s="61" t="s">
        <v>68</v>
      </c>
      <c r="C92" s="62"/>
      <c r="D92" s="63"/>
      <c r="E92" s="64">
        <v>100</v>
      </c>
      <c r="F92" s="64">
        <v>100</v>
      </c>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v>100</v>
      </c>
      <c r="AU92" s="64"/>
      <c r="AV92" s="64"/>
      <c r="AW92" s="64"/>
      <c r="AX92" s="64"/>
      <c r="AY92" s="64"/>
      <c r="AZ92" s="64"/>
      <c r="BA92" s="64"/>
      <c r="BB92" s="64"/>
      <c r="BC92" s="64"/>
      <c r="BD92" s="64"/>
      <c r="BE92" s="64"/>
      <c r="BF92" s="65">
        <v>100</v>
      </c>
      <c r="BG92" s="30"/>
    </row>
    <row r="93" spans="1:59" s="10" customFormat="1" ht="204.75" x14ac:dyDescent="0.25">
      <c r="A93" s="47" t="s">
        <v>120</v>
      </c>
      <c r="B93" s="48" t="s">
        <v>121</v>
      </c>
      <c r="C93" s="49" t="s">
        <v>122</v>
      </c>
      <c r="D93" s="49" t="s">
        <v>113</v>
      </c>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1"/>
      <c r="BG93" s="30"/>
    </row>
    <row r="94" spans="1:59" s="10" customFormat="1" ht="15.75" x14ac:dyDescent="0.25">
      <c r="A94" s="52"/>
      <c r="B94" s="53" t="s">
        <v>66</v>
      </c>
      <c r="C94" s="54"/>
      <c r="D94" s="55"/>
      <c r="E94" s="2"/>
      <c r="F94" s="2"/>
      <c r="G94" s="2"/>
      <c r="H94" s="2"/>
      <c r="I94" s="2"/>
      <c r="J94" s="2">
        <v>15367.078159999999</v>
      </c>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4">
        <v>15367.078159999999</v>
      </c>
      <c r="BG94" s="30"/>
    </row>
    <row r="95" spans="1:59" s="10" customFormat="1" ht="15.75" x14ac:dyDescent="0.25">
      <c r="A95" s="52"/>
      <c r="B95" s="53" t="s">
        <v>67</v>
      </c>
      <c r="C95" s="54"/>
      <c r="D95" s="55"/>
      <c r="E95" s="2"/>
      <c r="F95" s="2"/>
      <c r="G95" s="2"/>
      <c r="H95" s="2"/>
      <c r="I95" s="2"/>
      <c r="J95" s="2">
        <v>15367.078159999999</v>
      </c>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4">
        <v>15367.078159999999</v>
      </c>
      <c r="BG95" s="30"/>
    </row>
    <row r="96" spans="1:59" s="10" customFormat="1" ht="15.75" x14ac:dyDescent="0.25">
      <c r="A96" s="60"/>
      <c r="B96" s="61" t="s">
        <v>68</v>
      </c>
      <c r="C96" s="62"/>
      <c r="D96" s="63"/>
      <c r="E96" s="64"/>
      <c r="F96" s="64"/>
      <c r="G96" s="64"/>
      <c r="H96" s="64"/>
      <c r="I96" s="64"/>
      <c r="J96" s="64">
        <v>100</v>
      </c>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5">
        <v>100</v>
      </c>
      <c r="BG96" s="30"/>
    </row>
    <row r="97" spans="1:59" s="10" customFormat="1" ht="220.5" x14ac:dyDescent="0.25">
      <c r="A97" s="47" t="s">
        <v>123</v>
      </c>
      <c r="B97" s="48" t="s">
        <v>124</v>
      </c>
      <c r="C97" s="49" t="s">
        <v>125</v>
      </c>
      <c r="D97" s="49" t="s">
        <v>113</v>
      </c>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1"/>
      <c r="BG97" s="30"/>
    </row>
    <row r="98" spans="1:59" s="10" customFormat="1" ht="31.5" x14ac:dyDescent="0.25">
      <c r="A98" s="52"/>
      <c r="B98" s="53" t="s">
        <v>74</v>
      </c>
      <c r="C98" s="54"/>
      <c r="D98" s="55"/>
      <c r="E98" s="2">
        <v>252091.14439999999</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4">
        <v>252091.14439999999</v>
      </c>
      <c r="BG98" s="30"/>
    </row>
    <row r="99" spans="1:59" s="10" customFormat="1" ht="31.5" x14ac:dyDescent="0.25">
      <c r="A99" s="52"/>
      <c r="B99" s="53" t="s">
        <v>75</v>
      </c>
      <c r="C99" s="54"/>
      <c r="D99" s="55"/>
      <c r="E99" s="2">
        <v>252091.14439999999</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4">
        <v>252091.14439999999</v>
      </c>
      <c r="BG99" s="30"/>
    </row>
    <row r="100" spans="1:59" s="10" customFormat="1" ht="15.75" x14ac:dyDescent="0.25">
      <c r="A100" s="60"/>
      <c r="B100" s="61" t="s">
        <v>68</v>
      </c>
      <c r="C100" s="62"/>
      <c r="D100" s="63"/>
      <c r="E100" s="64">
        <v>100</v>
      </c>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5">
        <v>100</v>
      </c>
      <c r="BG100" s="30"/>
    </row>
    <row r="101" spans="1:59" s="10" customFormat="1" ht="189" x14ac:dyDescent="0.25">
      <c r="A101" s="47" t="s">
        <v>126</v>
      </c>
      <c r="B101" s="48" t="s">
        <v>127</v>
      </c>
      <c r="C101" s="49" t="s">
        <v>128</v>
      </c>
      <c r="D101" s="49" t="s">
        <v>113</v>
      </c>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1"/>
      <c r="BG101" s="30"/>
    </row>
    <row r="102" spans="1:59" s="10" customFormat="1" ht="15.75" x14ac:dyDescent="0.25">
      <c r="A102" s="52"/>
      <c r="B102" s="53" t="s">
        <v>66</v>
      </c>
      <c r="C102" s="54"/>
      <c r="D102" s="55"/>
      <c r="E102" s="2"/>
      <c r="F102" s="2"/>
      <c r="G102" s="2"/>
      <c r="H102" s="2"/>
      <c r="I102" s="2"/>
      <c r="J102" s="2"/>
      <c r="K102" s="2"/>
      <c r="L102" s="2"/>
      <c r="M102" s="2"/>
      <c r="N102" s="2"/>
      <c r="O102" s="2"/>
      <c r="P102" s="2"/>
      <c r="Q102" s="2"/>
      <c r="R102" s="2"/>
      <c r="S102" s="2"/>
      <c r="T102" s="2"/>
      <c r="U102" s="2"/>
      <c r="V102" s="2"/>
      <c r="W102" s="2"/>
      <c r="X102" s="2"/>
      <c r="Y102" s="2"/>
      <c r="Z102" s="2"/>
      <c r="AA102" s="2"/>
      <c r="AB102" s="2"/>
      <c r="AC102" s="2">
        <v>25496.745129999999</v>
      </c>
      <c r="AD102" s="2"/>
      <c r="AE102" s="2"/>
      <c r="AF102" s="2"/>
      <c r="AG102" s="2"/>
      <c r="AH102" s="2"/>
      <c r="AI102" s="2"/>
      <c r="AJ102" s="2">
        <v>2765.6004600000001</v>
      </c>
      <c r="AK102" s="2"/>
      <c r="AL102" s="2"/>
      <c r="AM102" s="2"/>
      <c r="AN102" s="2"/>
      <c r="AO102" s="2"/>
      <c r="AP102" s="2"/>
      <c r="AQ102" s="2"/>
      <c r="AR102" s="2"/>
      <c r="AS102" s="2"/>
      <c r="AT102" s="2"/>
      <c r="AU102" s="2"/>
      <c r="AV102" s="2"/>
      <c r="AW102" s="2"/>
      <c r="AX102" s="2"/>
      <c r="AY102" s="2"/>
      <c r="AZ102" s="2">
        <v>5740.5761599999996</v>
      </c>
      <c r="BA102" s="2"/>
      <c r="BB102" s="2"/>
      <c r="BC102" s="2"/>
      <c r="BD102" s="2"/>
      <c r="BE102" s="2"/>
      <c r="BF102" s="24">
        <v>34002.921750000001</v>
      </c>
      <c r="BG102" s="30"/>
    </row>
    <row r="103" spans="1:59" s="10" customFormat="1" ht="15.75" x14ac:dyDescent="0.25">
      <c r="A103" s="52"/>
      <c r="B103" s="53" t="s">
        <v>67</v>
      </c>
      <c r="C103" s="54"/>
      <c r="D103" s="55"/>
      <c r="E103" s="2"/>
      <c r="F103" s="2"/>
      <c r="G103" s="2"/>
      <c r="H103" s="2"/>
      <c r="I103" s="2"/>
      <c r="J103" s="2"/>
      <c r="K103" s="2"/>
      <c r="L103" s="2"/>
      <c r="M103" s="2"/>
      <c r="N103" s="2"/>
      <c r="O103" s="2"/>
      <c r="P103" s="2"/>
      <c r="Q103" s="2"/>
      <c r="R103" s="2"/>
      <c r="S103" s="2"/>
      <c r="T103" s="2"/>
      <c r="U103" s="2"/>
      <c r="V103" s="2"/>
      <c r="W103" s="2"/>
      <c r="X103" s="2"/>
      <c r="Y103" s="2"/>
      <c r="Z103" s="2"/>
      <c r="AA103" s="2"/>
      <c r="AB103" s="2"/>
      <c r="AC103" s="2">
        <v>25496.745129999999</v>
      </c>
      <c r="AD103" s="2"/>
      <c r="AE103" s="2"/>
      <c r="AF103" s="2"/>
      <c r="AG103" s="2"/>
      <c r="AH103" s="2"/>
      <c r="AI103" s="2"/>
      <c r="AJ103" s="2">
        <v>2611.41021</v>
      </c>
      <c r="AK103" s="2"/>
      <c r="AL103" s="2"/>
      <c r="AM103" s="2"/>
      <c r="AN103" s="2"/>
      <c r="AO103" s="2"/>
      <c r="AP103" s="2"/>
      <c r="AQ103" s="2"/>
      <c r="AR103" s="2"/>
      <c r="AS103" s="2"/>
      <c r="AT103" s="2"/>
      <c r="AU103" s="2"/>
      <c r="AV103" s="2"/>
      <c r="AW103" s="2"/>
      <c r="AX103" s="2"/>
      <c r="AY103" s="2"/>
      <c r="AZ103" s="2">
        <v>5153.5561600000001</v>
      </c>
      <c r="BA103" s="2"/>
      <c r="BB103" s="2"/>
      <c r="BC103" s="2"/>
      <c r="BD103" s="2"/>
      <c r="BE103" s="2"/>
      <c r="BF103" s="24">
        <v>33261.711499999998</v>
      </c>
      <c r="BG103" s="30"/>
    </row>
    <row r="104" spans="1:59" s="10" customFormat="1" ht="15.75" x14ac:dyDescent="0.25">
      <c r="A104" s="60"/>
      <c r="B104" s="61" t="s">
        <v>68</v>
      </c>
      <c r="C104" s="62"/>
      <c r="D104" s="63"/>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v>100</v>
      </c>
      <c r="AD104" s="64"/>
      <c r="AE104" s="64"/>
      <c r="AF104" s="64"/>
      <c r="AG104" s="64"/>
      <c r="AH104" s="64"/>
      <c r="AI104" s="64"/>
      <c r="AJ104" s="64">
        <v>94.424709851255898</v>
      </c>
      <c r="AK104" s="64"/>
      <c r="AL104" s="64"/>
      <c r="AM104" s="64"/>
      <c r="AN104" s="64"/>
      <c r="AO104" s="64"/>
      <c r="AP104" s="64"/>
      <c r="AQ104" s="64"/>
      <c r="AR104" s="64"/>
      <c r="AS104" s="64"/>
      <c r="AT104" s="64"/>
      <c r="AU104" s="64"/>
      <c r="AV104" s="64"/>
      <c r="AW104" s="64"/>
      <c r="AX104" s="64"/>
      <c r="AY104" s="64"/>
      <c r="AZ104" s="64">
        <v>89.774197160028606</v>
      </c>
      <c r="BA104" s="64"/>
      <c r="BB104" s="64"/>
      <c r="BC104" s="64"/>
      <c r="BD104" s="64"/>
      <c r="BE104" s="64"/>
      <c r="BF104" s="65">
        <v>97.820157175169797</v>
      </c>
      <c r="BG104" s="30"/>
    </row>
    <row r="105" spans="1:59" s="10" customFormat="1" ht="204.75" x14ac:dyDescent="0.25">
      <c r="A105" s="47" t="s">
        <v>129</v>
      </c>
      <c r="B105" s="48" t="s">
        <v>130</v>
      </c>
      <c r="C105" s="49" t="s">
        <v>131</v>
      </c>
      <c r="D105" s="49" t="s">
        <v>113</v>
      </c>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1"/>
      <c r="BG105" s="30"/>
    </row>
    <row r="106" spans="1:59" s="10" customFormat="1" ht="31.5" x14ac:dyDescent="0.25">
      <c r="A106" s="52"/>
      <c r="B106" s="53" t="s">
        <v>103</v>
      </c>
      <c r="C106" s="54"/>
      <c r="D106" s="55"/>
      <c r="E106" s="2"/>
      <c r="F106" s="2"/>
      <c r="G106" s="2"/>
      <c r="H106" s="2"/>
      <c r="I106" s="2"/>
      <c r="J106" s="2"/>
      <c r="K106" s="2"/>
      <c r="L106" s="2"/>
      <c r="M106" s="2"/>
      <c r="N106" s="2"/>
      <c r="O106" s="2">
        <v>180000</v>
      </c>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4">
        <v>180000</v>
      </c>
      <c r="BG106" s="30"/>
    </row>
    <row r="107" spans="1:59" s="10" customFormat="1" ht="31.5" x14ac:dyDescent="0.25">
      <c r="A107" s="52"/>
      <c r="B107" s="53" t="s">
        <v>104</v>
      </c>
      <c r="C107" s="54"/>
      <c r="D107" s="55"/>
      <c r="E107" s="2"/>
      <c r="F107" s="2"/>
      <c r="G107" s="2"/>
      <c r="H107" s="2"/>
      <c r="I107" s="2"/>
      <c r="J107" s="2"/>
      <c r="K107" s="2"/>
      <c r="L107" s="2"/>
      <c r="M107" s="2"/>
      <c r="N107" s="2"/>
      <c r="O107" s="2">
        <v>180000</v>
      </c>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4">
        <v>180000</v>
      </c>
      <c r="BG107" s="30"/>
    </row>
    <row r="108" spans="1:59" s="10" customFormat="1" ht="15.75" x14ac:dyDescent="0.25">
      <c r="A108" s="60"/>
      <c r="B108" s="61" t="s">
        <v>68</v>
      </c>
      <c r="C108" s="62"/>
      <c r="D108" s="63"/>
      <c r="E108" s="64"/>
      <c r="F108" s="64"/>
      <c r="G108" s="64"/>
      <c r="H108" s="64"/>
      <c r="I108" s="64"/>
      <c r="J108" s="64"/>
      <c r="K108" s="64"/>
      <c r="L108" s="64"/>
      <c r="M108" s="64"/>
      <c r="N108" s="64"/>
      <c r="O108" s="64">
        <v>100</v>
      </c>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5">
        <v>100</v>
      </c>
      <c r="BG108" s="30"/>
    </row>
    <row r="109" spans="1:59" s="10" customFormat="1" ht="141.75" x14ac:dyDescent="0.25">
      <c r="A109" s="47" t="s">
        <v>132</v>
      </c>
      <c r="B109" s="48" t="s">
        <v>133</v>
      </c>
      <c r="C109" s="49" t="s">
        <v>134</v>
      </c>
      <c r="D109" s="49" t="s">
        <v>113</v>
      </c>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1"/>
      <c r="BG109" s="30"/>
    </row>
    <row r="110" spans="1:59" s="10" customFormat="1" ht="15.75" x14ac:dyDescent="0.25">
      <c r="A110" s="52"/>
      <c r="B110" s="53" t="s">
        <v>72</v>
      </c>
      <c r="C110" s="54"/>
      <c r="D110" s="55"/>
      <c r="E110" s="2"/>
      <c r="F110" s="2"/>
      <c r="G110" s="2"/>
      <c r="H110" s="2"/>
      <c r="I110" s="2"/>
      <c r="J110" s="2"/>
      <c r="K110" s="2"/>
      <c r="L110" s="2"/>
      <c r="M110" s="2"/>
      <c r="N110" s="2"/>
      <c r="O110" s="2"/>
      <c r="P110" s="2">
        <v>44009.441050000001</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4">
        <v>44009.441050000001</v>
      </c>
      <c r="BG110" s="30"/>
    </row>
    <row r="111" spans="1:59" s="10" customFormat="1" ht="15.75" x14ac:dyDescent="0.25">
      <c r="A111" s="52"/>
      <c r="B111" s="53" t="s">
        <v>73</v>
      </c>
      <c r="C111" s="54"/>
      <c r="D111" s="55"/>
      <c r="E111" s="2"/>
      <c r="F111" s="2"/>
      <c r="G111" s="2"/>
      <c r="H111" s="2"/>
      <c r="I111" s="2"/>
      <c r="J111" s="2"/>
      <c r="K111" s="2"/>
      <c r="L111" s="2"/>
      <c r="M111" s="2"/>
      <c r="N111" s="2"/>
      <c r="O111" s="2"/>
      <c r="P111" s="2">
        <v>44009.441050000001</v>
      </c>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4">
        <v>44009.441050000001</v>
      </c>
      <c r="BG111" s="30"/>
    </row>
    <row r="112" spans="1:59" s="10" customFormat="1" ht="15.75" x14ac:dyDescent="0.25">
      <c r="A112" s="60"/>
      <c r="B112" s="61" t="s">
        <v>68</v>
      </c>
      <c r="C112" s="62"/>
      <c r="D112" s="63"/>
      <c r="E112" s="64"/>
      <c r="F112" s="64"/>
      <c r="G112" s="64"/>
      <c r="H112" s="64"/>
      <c r="I112" s="64"/>
      <c r="J112" s="64"/>
      <c r="K112" s="64"/>
      <c r="L112" s="64"/>
      <c r="M112" s="64"/>
      <c r="N112" s="64"/>
      <c r="O112" s="64"/>
      <c r="P112" s="64">
        <v>100</v>
      </c>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5">
        <v>100</v>
      </c>
      <c r="BG112" s="30"/>
    </row>
    <row r="113" spans="1:59" s="10" customFormat="1" ht="15.75" x14ac:dyDescent="0.25">
      <c r="A113" s="52"/>
      <c r="B113" s="53" t="s">
        <v>66</v>
      </c>
      <c r="C113" s="54"/>
      <c r="D113" s="55"/>
      <c r="E113" s="2"/>
      <c r="F113" s="2"/>
      <c r="G113" s="2"/>
      <c r="H113" s="2"/>
      <c r="I113" s="2"/>
      <c r="J113" s="2"/>
      <c r="K113" s="2"/>
      <c r="L113" s="2"/>
      <c r="M113" s="2"/>
      <c r="N113" s="2"/>
      <c r="O113" s="2"/>
      <c r="P113" s="2">
        <v>28108.73345</v>
      </c>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4">
        <v>28108.73345</v>
      </c>
      <c r="BG113" s="30"/>
    </row>
    <row r="114" spans="1:59" s="10" customFormat="1" ht="15.75" x14ac:dyDescent="0.25">
      <c r="A114" s="52"/>
      <c r="B114" s="53" t="s">
        <v>67</v>
      </c>
      <c r="C114" s="54"/>
      <c r="D114" s="55"/>
      <c r="E114" s="2"/>
      <c r="F114" s="2"/>
      <c r="G114" s="2"/>
      <c r="H114" s="2"/>
      <c r="I114" s="2"/>
      <c r="J114" s="2"/>
      <c r="K114" s="2"/>
      <c r="L114" s="2"/>
      <c r="M114" s="2"/>
      <c r="N114" s="2"/>
      <c r="O114" s="2"/>
      <c r="P114" s="2">
        <v>28108.73345</v>
      </c>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4">
        <v>28108.73345</v>
      </c>
      <c r="BG114" s="30"/>
    </row>
    <row r="115" spans="1:59" s="10" customFormat="1" ht="15.75" x14ac:dyDescent="0.25">
      <c r="A115" s="60"/>
      <c r="B115" s="61" t="s">
        <v>68</v>
      </c>
      <c r="C115" s="62"/>
      <c r="D115" s="63"/>
      <c r="E115" s="64"/>
      <c r="F115" s="64"/>
      <c r="G115" s="64"/>
      <c r="H115" s="64"/>
      <c r="I115" s="64"/>
      <c r="J115" s="64"/>
      <c r="K115" s="64"/>
      <c r="L115" s="64"/>
      <c r="M115" s="64"/>
      <c r="N115" s="64"/>
      <c r="O115" s="64"/>
      <c r="P115" s="64">
        <v>100</v>
      </c>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5">
        <v>100</v>
      </c>
      <c r="BG115" s="30"/>
    </row>
    <row r="116" spans="1:59" s="10" customFormat="1" ht="31.5" x14ac:dyDescent="0.25">
      <c r="A116" s="52"/>
      <c r="B116" s="53" t="s">
        <v>74</v>
      </c>
      <c r="C116" s="54"/>
      <c r="D116" s="55"/>
      <c r="E116" s="2"/>
      <c r="F116" s="2"/>
      <c r="G116" s="2"/>
      <c r="H116" s="2"/>
      <c r="I116" s="2"/>
      <c r="J116" s="2"/>
      <c r="K116" s="2"/>
      <c r="L116" s="2"/>
      <c r="M116" s="2"/>
      <c r="N116" s="2"/>
      <c r="O116" s="2"/>
      <c r="P116" s="2">
        <v>15900.7076</v>
      </c>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4">
        <v>15900.7076</v>
      </c>
      <c r="BG116" s="30"/>
    </row>
    <row r="117" spans="1:59" s="10" customFormat="1" ht="31.5" x14ac:dyDescent="0.25">
      <c r="A117" s="52"/>
      <c r="B117" s="53" t="s">
        <v>75</v>
      </c>
      <c r="C117" s="54"/>
      <c r="D117" s="55"/>
      <c r="E117" s="2"/>
      <c r="F117" s="2"/>
      <c r="G117" s="2"/>
      <c r="H117" s="2"/>
      <c r="I117" s="2"/>
      <c r="J117" s="2"/>
      <c r="K117" s="2"/>
      <c r="L117" s="2"/>
      <c r="M117" s="2"/>
      <c r="N117" s="2"/>
      <c r="O117" s="2"/>
      <c r="P117" s="2">
        <v>15900.7076</v>
      </c>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4">
        <v>15900.7076</v>
      </c>
      <c r="BG117" s="30"/>
    </row>
    <row r="118" spans="1:59" s="10" customFormat="1" ht="15.75" x14ac:dyDescent="0.25">
      <c r="A118" s="60"/>
      <c r="B118" s="61" t="s">
        <v>68</v>
      </c>
      <c r="C118" s="62"/>
      <c r="D118" s="63"/>
      <c r="E118" s="64"/>
      <c r="F118" s="64"/>
      <c r="G118" s="64"/>
      <c r="H118" s="64"/>
      <c r="I118" s="64"/>
      <c r="J118" s="64"/>
      <c r="K118" s="64"/>
      <c r="L118" s="64"/>
      <c r="M118" s="64"/>
      <c r="N118" s="64"/>
      <c r="O118" s="64"/>
      <c r="P118" s="64">
        <v>100</v>
      </c>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5">
        <v>100</v>
      </c>
      <c r="BG118" s="30"/>
    </row>
    <row r="119" spans="1:59" s="10" customFormat="1" ht="204.75" x14ac:dyDescent="0.25">
      <c r="A119" s="47" t="s">
        <v>135</v>
      </c>
      <c r="B119" s="48" t="s">
        <v>136</v>
      </c>
      <c r="C119" s="49" t="s">
        <v>137</v>
      </c>
      <c r="D119" s="49" t="s">
        <v>138</v>
      </c>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50"/>
      <c r="BC119" s="50"/>
      <c r="BD119" s="50"/>
      <c r="BE119" s="50"/>
      <c r="BF119" s="51"/>
      <c r="BG119" s="30"/>
    </row>
    <row r="120" spans="1:59" s="10" customFormat="1" ht="15.75" x14ac:dyDescent="0.25">
      <c r="A120" s="52"/>
      <c r="B120" s="53" t="s">
        <v>66</v>
      </c>
      <c r="C120" s="54"/>
      <c r="D120" s="55"/>
      <c r="E120" s="2">
        <v>6000</v>
      </c>
      <c r="F120" s="2"/>
      <c r="G120" s="2"/>
      <c r="H120" s="2"/>
      <c r="I120" s="2"/>
      <c r="J120" s="2"/>
      <c r="K120" s="2"/>
      <c r="L120" s="2"/>
      <c r="M120" s="2"/>
      <c r="N120" s="2"/>
      <c r="O120" s="2">
        <v>1375</v>
      </c>
      <c r="P120" s="2">
        <v>2500</v>
      </c>
      <c r="Q120" s="2">
        <v>1500</v>
      </c>
      <c r="R120" s="2"/>
      <c r="S120" s="2"/>
      <c r="T120" s="2"/>
      <c r="U120" s="2"/>
      <c r="V120" s="2"/>
      <c r="W120" s="2"/>
      <c r="X120" s="2"/>
      <c r="Y120" s="2"/>
      <c r="Z120" s="2"/>
      <c r="AA120" s="2">
        <v>3999.4812000000002</v>
      </c>
      <c r="AB120" s="2"/>
      <c r="AC120" s="2"/>
      <c r="AD120" s="2"/>
      <c r="AE120" s="2"/>
      <c r="AF120" s="2"/>
      <c r="AG120" s="2"/>
      <c r="AH120" s="2"/>
      <c r="AI120" s="2"/>
      <c r="AJ120" s="2"/>
      <c r="AK120" s="2"/>
      <c r="AL120" s="2"/>
      <c r="AM120" s="2"/>
      <c r="AN120" s="2">
        <v>1600</v>
      </c>
      <c r="AO120" s="2"/>
      <c r="AP120" s="2"/>
      <c r="AQ120" s="2"/>
      <c r="AR120" s="2"/>
      <c r="AS120" s="2"/>
      <c r="AT120" s="2"/>
      <c r="AU120" s="2"/>
      <c r="AV120" s="2"/>
      <c r="AW120" s="2"/>
      <c r="AX120" s="2"/>
      <c r="AY120" s="2"/>
      <c r="AZ120" s="2"/>
      <c r="BA120" s="2">
        <v>150</v>
      </c>
      <c r="BB120" s="2"/>
      <c r="BC120" s="2">
        <v>50</v>
      </c>
      <c r="BD120" s="2">
        <v>150</v>
      </c>
      <c r="BE120" s="2">
        <v>150</v>
      </c>
      <c r="BF120" s="24">
        <v>17474.481199999998</v>
      </c>
      <c r="BG120" s="30"/>
    </row>
    <row r="121" spans="1:59" s="10" customFormat="1" ht="15.75" x14ac:dyDescent="0.25">
      <c r="A121" s="52"/>
      <c r="B121" s="53" t="s">
        <v>67</v>
      </c>
      <c r="C121" s="54"/>
      <c r="D121" s="55"/>
      <c r="E121" s="2">
        <v>6000</v>
      </c>
      <c r="F121" s="2"/>
      <c r="G121" s="2"/>
      <c r="H121" s="2"/>
      <c r="I121" s="2"/>
      <c r="J121" s="2"/>
      <c r="K121" s="2"/>
      <c r="L121" s="2"/>
      <c r="M121" s="2"/>
      <c r="N121" s="2"/>
      <c r="O121" s="2">
        <v>1375</v>
      </c>
      <c r="P121" s="2">
        <v>2500</v>
      </c>
      <c r="Q121" s="2">
        <v>1500</v>
      </c>
      <c r="R121" s="2"/>
      <c r="S121" s="2"/>
      <c r="T121" s="2"/>
      <c r="U121" s="2"/>
      <c r="V121" s="2"/>
      <c r="W121" s="2"/>
      <c r="X121" s="2"/>
      <c r="Y121" s="2"/>
      <c r="Z121" s="2"/>
      <c r="AA121" s="2">
        <v>3999.4812000000002</v>
      </c>
      <c r="AB121" s="2"/>
      <c r="AC121" s="2"/>
      <c r="AD121" s="2"/>
      <c r="AE121" s="2"/>
      <c r="AF121" s="2"/>
      <c r="AG121" s="2"/>
      <c r="AH121" s="2"/>
      <c r="AI121" s="2"/>
      <c r="AJ121" s="2"/>
      <c r="AK121" s="2"/>
      <c r="AL121" s="2"/>
      <c r="AM121" s="2"/>
      <c r="AN121" s="2">
        <v>1600</v>
      </c>
      <c r="AO121" s="2"/>
      <c r="AP121" s="2"/>
      <c r="AQ121" s="2"/>
      <c r="AR121" s="2"/>
      <c r="AS121" s="2"/>
      <c r="AT121" s="2"/>
      <c r="AU121" s="2"/>
      <c r="AV121" s="2"/>
      <c r="AW121" s="2"/>
      <c r="AX121" s="2"/>
      <c r="AY121" s="2"/>
      <c r="AZ121" s="2"/>
      <c r="BA121" s="2">
        <v>150</v>
      </c>
      <c r="BB121" s="2"/>
      <c r="BC121" s="2">
        <v>50</v>
      </c>
      <c r="BD121" s="2">
        <v>150</v>
      </c>
      <c r="BE121" s="2">
        <v>150</v>
      </c>
      <c r="BF121" s="24">
        <v>17474.481199999998</v>
      </c>
      <c r="BG121" s="30"/>
    </row>
    <row r="122" spans="1:59" s="10" customFormat="1" ht="15.75" x14ac:dyDescent="0.25">
      <c r="A122" s="60"/>
      <c r="B122" s="61" t="s">
        <v>68</v>
      </c>
      <c r="C122" s="62"/>
      <c r="D122" s="63"/>
      <c r="E122" s="64">
        <v>100</v>
      </c>
      <c r="F122" s="64"/>
      <c r="G122" s="64"/>
      <c r="H122" s="64"/>
      <c r="I122" s="64"/>
      <c r="J122" s="64"/>
      <c r="K122" s="64"/>
      <c r="L122" s="64"/>
      <c r="M122" s="64"/>
      <c r="N122" s="64"/>
      <c r="O122" s="64">
        <v>100</v>
      </c>
      <c r="P122" s="64">
        <v>100</v>
      </c>
      <c r="Q122" s="64">
        <v>100</v>
      </c>
      <c r="R122" s="64"/>
      <c r="S122" s="64"/>
      <c r="T122" s="64"/>
      <c r="U122" s="64"/>
      <c r="V122" s="64"/>
      <c r="W122" s="64"/>
      <c r="X122" s="64"/>
      <c r="Y122" s="64"/>
      <c r="Z122" s="64"/>
      <c r="AA122" s="64">
        <v>100</v>
      </c>
      <c r="AB122" s="64"/>
      <c r="AC122" s="64"/>
      <c r="AD122" s="64"/>
      <c r="AE122" s="64"/>
      <c r="AF122" s="64"/>
      <c r="AG122" s="64"/>
      <c r="AH122" s="64"/>
      <c r="AI122" s="64"/>
      <c r="AJ122" s="64"/>
      <c r="AK122" s="64"/>
      <c r="AL122" s="64"/>
      <c r="AM122" s="64"/>
      <c r="AN122" s="64">
        <v>100</v>
      </c>
      <c r="AO122" s="64"/>
      <c r="AP122" s="64"/>
      <c r="AQ122" s="64"/>
      <c r="AR122" s="64"/>
      <c r="AS122" s="64"/>
      <c r="AT122" s="64"/>
      <c r="AU122" s="64"/>
      <c r="AV122" s="64"/>
      <c r="AW122" s="64"/>
      <c r="AX122" s="64"/>
      <c r="AY122" s="64"/>
      <c r="AZ122" s="64"/>
      <c r="BA122" s="64">
        <v>100</v>
      </c>
      <c r="BB122" s="64"/>
      <c r="BC122" s="64">
        <v>100</v>
      </c>
      <c r="BD122" s="64">
        <v>100</v>
      </c>
      <c r="BE122" s="64">
        <v>100</v>
      </c>
      <c r="BF122" s="65">
        <v>100</v>
      </c>
      <c r="BG122" s="30"/>
    </row>
    <row r="123" spans="1:59" s="10" customFormat="1" ht="204.75" x14ac:dyDescent="0.25">
      <c r="A123" s="47" t="s">
        <v>139</v>
      </c>
      <c r="B123" s="48" t="s">
        <v>140</v>
      </c>
      <c r="C123" s="49" t="s">
        <v>141</v>
      </c>
      <c r="D123" s="49" t="s">
        <v>138</v>
      </c>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50"/>
      <c r="BC123" s="50"/>
      <c r="BD123" s="50"/>
      <c r="BE123" s="50"/>
      <c r="BF123" s="51"/>
      <c r="BG123" s="30"/>
    </row>
    <row r="124" spans="1:59" s="10" customFormat="1" ht="15.75" x14ac:dyDescent="0.25">
      <c r="A124" s="52"/>
      <c r="B124" s="53" t="s">
        <v>66</v>
      </c>
      <c r="C124" s="54"/>
      <c r="D124" s="55"/>
      <c r="E124" s="2">
        <v>21614.228999999999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4">
        <v>21614.228999999999</v>
      </c>
      <c r="BG124" s="30"/>
    </row>
    <row r="125" spans="1:59" s="10" customFormat="1" ht="15.75" x14ac:dyDescent="0.25">
      <c r="A125" s="52"/>
      <c r="B125" s="53" t="s">
        <v>67</v>
      </c>
      <c r="C125" s="54"/>
      <c r="D125" s="55"/>
      <c r="E125" s="2">
        <v>21614.228999999999</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4">
        <v>21614.228999999999</v>
      </c>
      <c r="BG125" s="30"/>
    </row>
    <row r="126" spans="1:59" s="10" customFormat="1" ht="15.75" x14ac:dyDescent="0.25">
      <c r="A126" s="60"/>
      <c r="B126" s="61" t="s">
        <v>68</v>
      </c>
      <c r="C126" s="62"/>
      <c r="D126" s="63"/>
      <c r="E126" s="64">
        <v>100</v>
      </c>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5">
        <v>100</v>
      </c>
      <c r="BG126" s="30"/>
    </row>
    <row r="127" spans="1:59" s="10" customFormat="1" ht="220.5" x14ac:dyDescent="0.25">
      <c r="A127" s="47" t="s">
        <v>142</v>
      </c>
      <c r="B127" s="48" t="s">
        <v>143</v>
      </c>
      <c r="C127" s="49" t="s">
        <v>144</v>
      </c>
      <c r="D127" s="49" t="s">
        <v>138</v>
      </c>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50"/>
      <c r="BC127" s="50"/>
      <c r="BD127" s="50"/>
      <c r="BE127" s="50"/>
      <c r="BF127" s="51"/>
      <c r="BG127" s="30"/>
    </row>
    <row r="128" spans="1:59" s="10" customFormat="1" ht="15.75" x14ac:dyDescent="0.25">
      <c r="A128" s="52"/>
      <c r="B128" s="53" t="s">
        <v>66</v>
      </c>
      <c r="C128" s="54"/>
      <c r="D128" s="55"/>
      <c r="E128" s="2">
        <v>160</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4">
        <v>160</v>
      </c>
      <c r="BG128" s="30"/>
    </row>
    <row r="129" spans="1:59" s="10" customFormat="1" ht="15.75" x14ac:dyDescent="0.25">
      <c r="A129" s="52"/>
      <c r="B129" s="53" t="s">
        <v>67</v>
      </c>
      <c r="C129" s="54"/>
      <c r="D129" s="55"/>
      <c r="E129" s="2">
        <v>160</v>
      </c>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4">
        <v>160</v>
      </c>
      <c r="BG129" s="30"/>
    </row>
    <row r="130" spans="1:59" s="10" customFormat="1" ht="15.75" x14ac:dyDescent="0.25">
      <c r="A130" s="60"/>
      <c r="B130" s="61" t="s">
        <v>68</v>
      </c>
      <c r="C130" s="62"/>
      <c r="D130" s="63"/>
      <c r="E130" s="64">
        <v>100</v>
      </c>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5">
        <v>100</v>
      </c>
      <c r="BG130" s="30"/>
    </row>
    <row r="131" spans="1:59" s="10" customFormat="1" ht="252" x14ac:dyDescent="0.25">
      <c r="A131" s="47" t="s">
        <v>145</v>
      </c>
      <c r="B131" s="48" t="s">
        <v>146</v>
      </c>
      <c r="C131" s="49" t="s">
        <v>147</v>
      </c>
      <c r="D131" s="49" t="s">
        <v>148</v>
      </c>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c r="BD131" s="50"/>
      <c r="BE131" s="50"/>
      <c r="BF131" s="51"/>
      <c r="BG131" s="30"/>
    </row>
    <row r="132" spans="1:59" s="10" customFormat="1" ht="15.75" x14ac:dyDescent="0.25">
      <c r="A132" s="52"/>
      <c r="B132" s="53" t="s">
        <v>66</v>
      </c>
      <c r="C132" s="54"/>
      <c r="D132" s="55"/>
      <c r="E132" s="2">
        <v>150</v>
      </c>
      <c r="F132" s="2"/>
      <c r="G132" s="2"/>
      <c r="H132" s="2"/>
      <c r="I132" s="2"/>
      <c r="J132" s="2"/>
      <c r="K132" s="2"/>
      <c r="L132" s="2"/>
      <c r="M132" s="2"/>
      <c r="N132" s="2"/>
      <c r="O132" s="2">
        <v>80</v>
      </c>
      <c r="P132" s="2">
        <v>25</v>
      </c>
      <c r="Q132" s="2"/>
      <c r="R132" s="2"/>
      <c r="S132" s="2"/>
      <c r="T132" s="2">
        <v>75</v>
      </c>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v>10</v>
      </c>
      <c r="AZ132" s="2">
        <v>50</v>
      </c>
      <c r="BA132" s="2"/>
      <c r="BB132" s="2"/>
      <c r="BC132" s="2"/>
      <c r="BD132" s="2"/>
      <c r="BE132" s="2"/>
      <c r="BF132" s="24">
        <v>390</v>
      </c>
      <c r="BG132" s="30"/>
    </row>
    <row r="133" spans="1:59" s="10" customFormat="1" ht="15.75" x14ac:dyDescent="0.25">
      <c r="A133" s="52"/>
      <c r="B133" s="53" t="s">
        <v>67</v>
      </c>
      <c r="C133" s="54"/>
      <c r="D133" s="55"/>
      <c r="E133" s="2">
        <v>150</v>
      </c>
      <c r="F133" s="2"/>
      <c r="G133" s="2"/>
      <c r="H133" s="2"/>
      <c r="I133" s="2"/>
      <c r="J133" s="2"/>
      <c r="K133" s="2"/>
      <c r="L133" s="2"/>
      <c r="M133" s="2"/>
      <c r="N133" s="2"/>
      <c r="O133" s="2">
        <v>80</v>
      </c>
      <c r="P133" s="2"/>
      <c r="Q133" s="2"/>
      <c r="R133" s="2"/>
      <c r="S133" s="2"/>
      <c r="T133" s="2">
        <v>75</v>
      </c>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v>10</v>
      </c>
      <c r="AZ133" s="2">
        <v>50</v>
      </c>
      <c r="BA133" s="2"/>
      <c r="BB133" s="2"/>
      <c r="BC133" s="2"/>
      <c r="BD133" s="2"/>
      <c r="BE133" s="2"/>
      <c r="BF133" s="24">
        <v>365</v>
      </c>
      <c r="BG133" s="30"/>
    </row>
    <row r="134" spans="1:59" s="10" customFormat="1" ht="15.75" x14ac:dyDescent="0.25">
      <c r="A134" s="60"/>
      <c r="B134" s="61" t="s">
        <v>68</v>
      </c>
      <c r="C134" s="62"/>
      <c r="D134" s="63"/>
      <c r="E134" s="64">
        <v>100</v>
      </c>
      <c r="F134" s="64"/>
      <c r="G134" s="64"/>
      <c r="H134" s="64"/>
      <c r="I134" s="64"/>
      <c r="J134" s="64"/>
      <c r="K134" s="64"/>
      <c r="L134" s="64"/>
      <c r="M134" s="64"/>
      <c r="N134" s="64"/>
      <c r="O134" s="64">
        <v>100</v>
      </c>
      <c r="P134" s="64"/>
      <c r="Q134" s="64"/>
      <c r="R134" s="64"/>
      <c r="S134" s="64"/>
      <c r="T134" s="64">
        <v>100</v>
      </c>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v>100</v>
      </c>
      <c r="AZ134" s="64">
        <v>100</v>
      </c>
      <c r="BA134" s="64"/>
      <c r="BB134" s="64"/>
      <c r="BC134" s="64"/>
      <c r="BD134" s="64"/>
      <c r="BE134" s="64"/>
      <c r="BF134" s="65">
        <v>93.589743589743506</v>
      </c>
      <c r="BG134" s="30"/>
    </row>
    <row r="135" spans="1:59" s="10" customFormat="1" ht="267.75" x14ac:dyDescent="0.25">
      <c r="A135" s="47" t="s">
        <v>149</v>
      </c>
      <c r="B135" s="48" t="s">
        <v>150</v>
      </c>
      <c r="C135" s="49" t="s">
        <v>151</v>
      </c>
      <c r="D135" s="49" t="s">
        <v>148</v>
      </c>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c r="BD135" s="50"/>
      <c r="BE135" s="50"/>
      <c r="BF135" s="51"/>
      <c r="BG135" s="30"/>
    </row>
    <row r="136" spans="1:59" s="10" customFormat="1" ht="15.75" x14ac:dyDescent="0.25">
      <c r="A136" s="52"/>
      <c r="B136" s="53" t="s">
        <v>66</v>
      </c>
      <c r="C136" s="54"/>
      <c r="D136" s="55"/>
      <c r="E136" s="2"/>
      <c r="F136" s="2"/>
      <c r="G136" s="2"/>
      <c r="H136" s="2"/>
      <c r="I136" s="2"/>
      <c r="J136" s="2"/>
      <c r="K136" s="2"/>
      <c r="L136" s="2"/>
      <c r="M136" s="2"/>
      <c r="N136" s="2"/>
      <c r="O136" s="2"/>
      <c r="P136" s="2"/>
      <c r="Q136" s="2"/>
      <c r="R136" s="2"/>
      <c r="S136" s="2"/>
      <c r="T136" s="2">
        <v>50</v>
      </c>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4">
        <v>50</v>
      </c>
      <c r="BG136" s="30"/>
    </row>
    <row r="137" spans="1:59" s="10" customFormat="1" ht="15.75" x14ac:dyDescent="0.25">
      <c r="A137" s="52"/>
      <c r="B137" s="53" t="s">
        <v>67</v>
      </c>
      <c r="C137" s="54"/>
      <c r="D137" s="55"/>
      <c r="E137" s="2"/>
      <c r="F137" s="2"/>
      <c r="G137" s="2"/>
      <c r="H137" s="2"/>
      <c r="I137" s="2"/>
      <c r="J137" s="2"/>
      <c r="K137" s="2"/>
      <c r="L137" s="2"/>
      <c r="M137" s="2"/>
      <c r="N137" s="2"/>
      <c r="O137" s="2"/>
      <c r="P137" s="2"/>
      <c r="Q137" s="2"/>
      <c r="R137" s="2"/>
      <c r="S137" s="2"/>
      <c r="T137" s="2">
        <v>50</v>
      </c>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4">
        <v>50</v>
      </c>
      <c r="BG137" s="30"/>
    </row>
    <row r="138" spans="1:59" s="10" customFormat="1" ht="15.75" x14ac:dyDescent="0.25">
      <c r="A138" s="60"/>
      <c r="B138" s="61" t="s">
        <v>68</v>
      </c>
      <c r="C138" s="62"/>
      <c r="D138" s="63"/>
      <c r="E138" s="64"/>
      <c r="F138" s="64"/>
      <c r="G138" s="64"/>
      <c r="H138" s="64"/>
      <c r="I138" s="64"/>
      <c r="J138" s="64"/>
      <c r="K138" s="64"/>
      <c r="L138" s="64"/>
      <c r="M138" s="64"/>
      <c r="N138" s="64"/>
      <c r="O138" s="64"/>
      <c r="P138" s="64"/>
      <c r="Q138" s="64"/>
      <c r="R138" s="64"/>
      <c r="S138" s="64"/>
      <c r="T138" s="64">
        <v>100</v>
      </c>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5">
        <v>100</v>
      </c>
      <c r="BG138" s="30"/>
    </row>
    <row r="139" spans="1:59" s="10" customFormat="1" ht="236.25" x14ac:dyDescent="0.25">
      <c r="A139" s="47" t="s">
        <v>152</v>
      </c>
      <c r="B139" s="48" t="s">
        <v>153</v>
      </c>
      <c r="C139" s="49" t="s">
        <v>154</v>
      </c>
      <c r="D139" s="49" t="s">
        <v>155</v>
      </c>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0"/>
      <c r="BB139" s="50"/>
      <c r="BC139" s="50"/>
      <c r="BD139" s="50"/>
      <c r="BE139" s="50"/>
      <c r="BF139" s="51"/>
      <c r="BG139" s="30"/>
    </row>
    <row r="140" spans="1:59" s="10" customFormat="1" ht="15.75" x14ac:dyDescent="0.25">
      <c r="A140" s="52"/>
      <c r="B140" s="53" t="s">
        <v>66</v>
      </c>
      <c r="C140" s="54"/>
      <c r="D140" s="55"/>
      <c r="E140" s="2"/>
      <c r="F140" s="2"/>
      <c r="G140" s="2"/>
      <c r="H140" s="2"/>
      <c r="I140" s="2"/>
      <c r="J140" s="2"/>
      <c r="K140" s="2"/>
      <c r="L140" s="2"/>
      <c r="M140" s="2"/>
      <c r="N140" s="2"/>
      <c r="O140" s="2"/>
      <c r="P140" s="2"/>
      <c r="Q140" s="2"/>
      <c r="R140" s="2"/>
      <c r="S140" s="2"/>
      <c r="T140" s="2"/>
      <c r="U140" s="2"/>
      <c r="V140" s="2"/>
      <c r="W140" s="2"/>
      <c r="X140" s="2"/>
      <c r="Y140" s="2"/>
      <c r="Z140" s="2"/>
      <c r="AA140" s="2">
        <v>230</v>
      </c>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4">
        <v>230</v>
      </c>
      <c r="BG140" s="30"/>
    </row>
    <row r="141" spans="1:59" s="10" customFormat="1" ht="15.75" x14ac:dyDescent="0.25">
      <c r="A141" s="52"/>
      <c r="B141" s="53" t="s">
        <v>67</v>
      </c>
      <c r="C141" s="54"/>
      <c r="D141" s="55"/>
      <c r="E141" s="2"/>
      <c r="F141" s="2"/>
      <c r="G141" s="2"/>
      <c r="H141" s="2"/>
      <c r="I141" s="2"/>
      <c r="J141" s="2"/>
      <c r="K141" s="2"/>
      <c r="L141" s="2"/>
      <c r="M141" s="2"/>
      <c r="N141" s="2"/>
      <c r="O141" s="2"/>
      <c r="P141" s="2"/>
      <c r="Q141" s="2"/>
      <c r="R141" s="2"/>
      <c r="S141" s="2"/>
      <c r="T141" s="2"/>
      <c r="U141" s="2"/>
      <c r="V141" s="2"/>
      <c r="W141" s="2"/>
      <c r="X141" s="2"/>
      <c r="Y141" s="2"/>
      <c r="Z141" s="2"/>
      <c r="AA141" s="2">
        <v>177.04114999999999</v>
      </c>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4">
        <v>177.04114999999999</v>
      </c>
      <c r="BG141" s="30"/>
    </row>
    <row r="142" spans="1:59" s="10" customFormat="1" ht="15.75" x14ac:dyDescent="0.25">
      <c r="A142" s="60"/>
      <c r="B142" s="61" t="s">
        <v>68</v>
      </c>
      <c r="C142" s="62"/>
      <c r="D142" s="63"/>
      <c r="E142" s="64"/>
      <c r="F142" s="64"/>
      <c r="G142" s="64"/>
      <c r="H142" s="64"/>
      <c r="I142" s="64"/>
      <c r="J142" s="64"/>
      <c r="K142" s="64"/>
      <c r="L142" s="64"/>
      <c r="M142" s="64"/>
      <c r="N142" s="64"/>
      <c r="O142" s="64"/>
      <c r="P142" s="64"/>
      <c r="Q142" s="64"/>
      <c r="R142" s="64"/>
      <c r="S142" s="64"/>
      <c r="T142" s="64"/>
      <c r="U142" s="64"/>
      <c r="V142" s="64"/>
      <c r="W142" s="64"/>
      <c r="X142" s="64"/>
      <c r="Y142" s="64"/>
      <c r="Z142" s="64"/>
      <c r="AA142" s="64">
        <v>76.974413043478194</v>
      </c>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5">
        <v>76.974413043478194</v>
      </c>
      <c r="BG142" s="30"/>
    </row>
    <row r="143" spans="1:59" s="10" customFormat="1" ht="220.5" x14ac:dyDescent="0.25">
      <c r="A143" s="47" t="s">
        <v>156</v>
      </c>
      <c r="B143" s="48" t="s">
        <v>157</v>
      </c>
      <c r="C143" s="49" t="s">
        <v>158</v>
      </c>
      <c r="D143" s="49" t="s">
        <v>159</v>
      </c>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1"/>
      <c r="BG143" s="30"/>
    </row>
    <row r="144" spans="1:59" s="10" customFormat="1" ht="15.75" x14ac:dyDescent="0.25">
      <c r="A144" s="52"/>
      <c r="B144" s="53" t="s">
        <v>66</v>
      </c>
      <c r="C144" s="54"/>
      <c r="D144" s="55"/>
      <c r="E144" s="2">
        <v>8500</v>
      </c>
      <c r="F144" s="2"/>
      <c r="G144" s="2">
        <v>1130.5236199999999</v>
      </c>
      <c r="H144" s="2"/>
      <c r="I144" s="2"/>
      <c r="J144" s="2"/>
      <c r="K144" s="2"/>
      <c r="L144" s="2"/>
      <c r="M144" s="2"/>
      <c r="N144" s="2"/>
      <c r="O144" s="2"/>
      <c r="P144" s="2">
        <v>980.35811000000001</v>
      </c>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4">
        <v>10610.881729999999</v>
      </c>
      <c r="BG144" s="30"/>
    </row>
    <row r="145" spans="1:59" s="10" customFormat="1" ht="15.75" x14ac:dyDescent="0.25">
      <c r="A145" s="52"/>
      <c r="B145" s="53" t="s">
        <v>67</v>
      </c>
      <c r="C145" s="54"/>
      <c r="D145" s="55"/>
      <c r="E145" s="2">
        <v>8500</v>
      </c>
      <c r="F145" s="2"/>
      <c r="G145" s="2">
        <v>1130.5236199999999</v>
      </c>
      <c r="H145" s="2"/>
      <c r="I145" s="2"/>
      <c r="J145" s="2"/>
      <c r="K145" s="2"/>
      <c r="L145" s="2"/>
      <c r="M145" s="2"/>
      <c r="N145" s="2"/>
      <c r="O145" s="2"/>
      <c r="P145" s="2">
        <v>980.35811000000001</v>
      </c>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4">
        <v>10610.881729999999</v>
      </c>
      <c r="BG145" s="30"/>
    </row>
    <row r="146" spans="1:59" s="10" customFormat="1" ht="15.75" x14ac:dyDescent="0.25">
      <c r="A146" s="60"/>
      <c r="B146" s="61" t="s">
        <v>68</v>
      </c>
      <c r="C146" s="62"/>
      <c r="D146" s="63"/>
      <c r="E146" s="64">
        <v>100</v>
      </c>
      <c r="F146" s="64"/>
      <c r="G146" s="64">
        <v>100</v>
      </c>
      <c r="H146" s="64"/>
      <c r="I146" s="64"/>
      <c r="J146" s="64"/>
      <c r="K146" s="64"/>
      <c r="L146" s="64"/>
      <c r="M146" s="64"/>
      <c r="N146" s="64"/>
      <c r="O146" s="64"/>
      <c r="P146" s="64">
        <v>100</v>
      </c>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5">
        <v>100</v>
      </c>
      <c r="BG146" s="30"/>
    </row>
    <row r="147" spans="1:59" s="10" customFormat="1" ht="283.5" x14ac:dyDescent="0.25">
      <c r="A147" s="47" t="s">
        <v>160</v>
      </c>
      <c r="B147" s="48" t="s">
        <v>161</v>
      </c>
      <c r="C147" s="49" t="s">
        <v>162</v>
      </c>
      <c r="D147" s="49" t="s">
        <v>65</v>
      </c>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c r="BD147" s="50"/>
      <c r="BE147" s="50"/>
      <c r="BF147" s="51"/>
      <c r="BG147" s="30"/>
    </row>
    <row r="148" spans="1:59" s="10" customFormat="1" ht="15.75" x14ac:dyDescent="0.25">
      <c r="A148" s="52"/>
      <c r="B148" s="53" t="s">
        <v>66</v>
      </c>
      <c r="C148" s="54"/>
      <c r="D148" s="55"/>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v>620</v>
      </c>
      <c r="AE148" s="2"/>
      <c r="AF148" s="2"/>
      <c r="AG148" s="2"/>
      <c r="AH148" s="2"/>
      <c r="AI148" s="2"/>
      <c r="AJ148" s="2"/>
      <c r="AK148" s="2"/>
      <c r="AL148" s="2"/>
      <c r="AM148" s="2"/>
      <c r="AN148" s="2"/>
      <c r="AO148" s="2"/>
      <c r="AP148" s="2"/>
      <c r="AQ148" s="2">
        <v>110</v>
      </c>
      <c r="AR148" s="2"/>
      <c r="AS148" s="2"/>
      <c r="AT148" s="2"/>
      <c r="AU148" s="2"/>
      <c r="AV148" s="2"/>
      <c r="AW148" s="2"/>
      <c r="AX148" s="2"/>
      <c r="AY148" s="2"/>
      <c r="AZ148" s="2"/>
      <c r="BA148" s="2"/>
      <c r="BB148" s="2"/>
      <c r="BC148" s="2"/>
      <c r="BD148" s="2"/>
      <c r="BE148" s="2"/>
      <c r="BF148" s="24">
        <v>730</v>
      </c>
      <c r="BG148" s="30"/>
    </row>
    <row r="149" spans="1:59" s="10" customFormat="1" ht="15.75" x14ac:dyDescent="0.25">
      <c r="A149" s="52"/>
      <c r="B149" s="53" t="s">
        <v>67</v>
      </c>
      <c r="C149" s="54"/>
      <c r="D149" s="55"/>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v>620</v>
      </c>
      <c r="AE149" s="2"/>
      <c r="AF149" s="2"/>
      <c r="AG149" s="2"/>
      <c r="AH149" s="2"/>
      <c r="AI149" s="2"/>
      <c r="AJ149" s="2"/>
      <c r="AK149" s="2"/>
      <c r="AL149" s="2"/>
      <c r="AM149" s="2"/>
      <c r="AN149" s="2"/>
      <c r="AO149" s="2"/>
      <c r="AP149" s="2"/>
      <c r="AQ149" s="2">
        <v>110</v>
      </c>
      <c r="AR149" s="2"/>
      <c r="AS149" s="2"/>
      <c r="AT149" s="2"/>
      <c r="AU149" s="2"/>
      <c r="AV149" s="2"/>
      <c r="AW149" s="2"/>
      <c r="AX149" s="2"/>
      <c r="AY149" s="2"/>
      <c r="AZ149" s="2"/>
      <c r="BA149" s="2"/>
      <c r="BB149" s="2"/>
      <c r="BC149" s="2"/>
      <c r="BD149" s="2"/>
      <c r="BE149" s="2"/>
      <c r="BF149" s="24">
        <v>730</v>
      </c>
      <c r="BG149" s="30"/>
    </row>
    <row r="150" spans="1:59" s="10" customFormat="1" ht="15.75" x14ac:dyDescent="0.25">
      <c r="A150" s="60"/>
      <c r="B150" s="61" t="s">
        <v>68</v>
      </c>
      <c r="C150" s="62"/>
      <c r="D150" s="63"/>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v>100</v>
      </c>
      <c r="AE150" s="64"/>
      <c r="AF150" s="64"/>
      <c r="AG150" s="64"/>
      <c r="AH150" s="64"/>
      <c r="AI150" s="64"/>
      <c r="AJ150" s="64"/>
      <c r="AK150" s="64"/>
      <c r="AL150" s="64"/>
      <c r="AM150" s="64"/>
      <c r="AN150" s="64"/>
      <c r="AO150" s="64"/>
      <c r="AP150" s="64"/>
      <c r="AQ150" s="64">
        <v>100</v>
      </c>
      <c r="AR150" s="64"/>
      <c r="AS150" s="64"/>
      <c r="AT150" s="64"/>
      <c r="AU150" s="64"/>
      <c r="AV150" s="64"/>
      <c r="AW150" s="64"/>
      <c r="AX150" s="64"/>
      <c r="AY150" s="64"/>
      <c r="AZ150" s="64"/>
      <c r="BA150" s="64"/>
      <c r="BB150" s="64"/>
      <c r="BC150" s="64"/>
      <c r="BD150" s="64"/>
      <c r="BE150" s="64"/>
      <c r="BF150" s="65">
        <v>100</v>
      </c>
      <c r="BG150" s="30"/>
    </row>
    <row r="151" spans="1:59" s="10" customFormat="1" ht="220.5" x14ac:dyDescent="0.25">
      <c r="A151" s="47" t="s">
        <v>163</v>
      </c>
      <c r="B151" s="48" t="s">
        <v>164</v>
      </c>
      <c r="C151" s="49" t="s">
        <v>165</v>
      </c>
      <c r="D151" s="49" t="s">
        <v>65</v>
      </c>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c r="BD151" s="50"/>
      <c r="BE151" s="50"/>
      <c r="BF151" s="51"/>
      <c r="BG151" s="30"/>
    </row>
    <row r="152" spans="1:59" s="10" customFormat="1" ht="15.75" x14ac:dyDescent="0.25">
      <c r="A152" s="52"/>
      <c r="B152" s="53" t="s">
        <v>72</v>
      </c>
      <c r="C152" s="54"/>
      <c r="D152" s="55"/>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v>173.27074999999999</v>
      </c>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4">
        <v>173.27074999999999</v>
      </c>
      <c r="BG152" s="30"/>
    </row>
    <row r="153" spans="1:59" s="10" customFormat="1" ht="15.75" x14ac:dyDescent="0.25">
      <c r="A153" s="52"/>
      <c r="B153" s="53" t="s">
        <v>73</v>
      </c>
      <c r="C153" s="54"/>
      <c r="D153" s="55"/>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v>173.27074999999999</v>
      </c>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4">
        <v>173.27074999999999</v>
      </c>
      <c r="BG153" s="30"/>
    </row>
    <row r="154" spans="1:59" s="10" customFormat="1" ht="15.75" x14ac:dyDescent="0.25">
      <c r="A154" s="60"/>
      <c r="B154" s="61" t="s">
        <v>68</v>
      </c>
      <c r="C154" s="62"/>
      <c r="D154" s="63"/>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v>100</v>
      </c>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5">
        <v>100</v>
      </c>
      <c r="BG154" s="30"/>
    </row>
    <row r="155" spans="1:59" s="10" customFormat="1" ht="15.75" x14ac:dyDescent="0.25">
      <c r="A155" s="52"/>
      <c r="B155" s="53" t="s">
        <v>66</v>
      </c>
      <c r="C155" s="54"/>
      <c r="D155" s="55"/>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v>8.6635399999999994</v>
      </c>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4">
        <v>8.6635399999999994</v>
      </c>
      <c r="BG155" s="30"/>
    </row>
    <row r="156" spans="1:59" s="10" customFormat="1" ht="15.75" x14ac:dyDescent="0.25">
      <c r="A156" s="52"/>
      <c r="B156" s="53" t="s">
        <v>67</v>
      </c>
      <c r="C156" s="54"/>
      <c r="D156" s="55"/>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v>8.6635399999999994</v>
      </c>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4">
        <v>8.6635399999999994</v>
      </c>
      <c r="BG156" s="30"/>
    </row>
    <row r="157" spans="1:59" s="10" customFormat="1" ht="15.75" x14ac:dyDescent="0.25">
      <c r="A157" s="60"/>
      <c r="B157" s="61" t="s">
        <v>68</v>
      </c>
      <c r="C157" s="62"/>
      <c r="D157" s="63"/>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v>100</v>
      </c>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5">
        <v>100</v>
      </c>
      <c r="BG157" s="30"/>
    </row>
    <row r="158" spans="1:59" s="10" customFormat="1" ht="31.5" x14ac:dyDescent="0.25">
      <c r="A158" s="52"/>
      <c r="B158" s="53" t="s">
        <v>74</v>
      </c>
      <c r="C158" s="54"/>
      <c r="D158" s="55"/>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v>164.60721000000001</v>
      </c>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4">
        <v>164.60721000000001</v>
      </c>
      <c r="BG158" s="30"/>
    </row>
    <row r="159" spans="1:59" s="10" customFormat="1" ht="31.5" x14ac:dyDescent="0.25">
      <c r="A159" s="52"/>
      <c r="B159" s="53" t="s">
        <v>75</v>
      </c>
      <c r="C159" s="54"/>
      <c r="D159" s="55"/>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v>164.60721000000001</v>
      </c>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4">
        <v>164.60721000000001</v>
      </c>
      <c r="BG159" s="30"/>
    </row>
    <row r="160" spans="1:59" s="10" customFormat="1" ht="15.75" x14ac:dyDescent="0.25">
      <c r="A160" s="60"/>
      <c r="B160" s="61" t="s">
        <v>68</v>
      </c>
      <c r="C160" s="62"/>
      <c r="D160" s="63"/>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v>100</v>
      </c>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5">
        <v>100</v>
      </c>
      <c r="BG160" s="30"/>
    </row>
    <row r="161" spans="1:59" s="10" customFormat="1" ht="204.75" x14ac:dyDescent="0.25">
      <c r="A161" s="47" t="s">
        <v>166</v>
      </c>
      <c r="B161" s="48" t="s">
        <v>167</v>
      </c>
      <c r="C161" s="49" t="s">
        <v>168</v>
      </c>
      <c r="D161" s="49" t="s">
        <v>86</v>
      </c>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1"/>
      <c r="BG161" s="30"/>
    </row>
    <row r="162" spans="1:59" s="10" customFormat="1" ht="15.75" x14ac:dyDescent="0.25">
      <c r="A162" s="52"/>
      <c r="B162" s="53" t="s">
        <v>66</v>
      </c>
      <c r="C162" s="54"/>
      <c r="D162" s="55"/>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v>114577.84784</v>
      </c>
      <c r="BD162" s="2"/>
      <c r="BE162" s="2"/>
      <c r="BF162" s="24">
        <v>114577.84784</v>
      </c>
      <c r="BG162" s="30"/>
    </row>
    <row r="163" spans="1:59" s="10" customFormat="1" ht="15.75" x14ac:dyDescent="0.25">
      <c r="A163" s="52"/>
      <c r="B163" s="53" t="s">
        <v>67</v>
      </c>
      <c r="C163" s="54"/>
      <c r="D163" s="55"/>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v>114577.84784</v>
      </c>
      <c r="BD163" s="2"/>
      <c r="BE163" s="2"/>
      <c r="BF163" s="24">
        <v>114577.84784</v>
      </c>
      <c r="BG163" s="30"/>
    </row>
    <row r="164" spans="1:59" s="10" customFormat="1" ht="15.75" x14ac:dyDescent="0.25">
      <c r="A164" s="60"/>
      <c r="B164" s="61" t="s">
        <v>68</v>
      </c>
      <c r="C164" s="62"/>
      <c r="D164" s="63"/>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v>100</v>
      </c>
      <c r="BD164" s="64"/>
      <c r="BE164" s="64"/>
      <c r="BF164" s="65">
        <v>100</v>
      </c>
      <c r="BG164" s="30"/>
    </row>
    <row r="165" spans="1:59" s="10" customFormat="1" ht="252" x14ac:dyDescent="0.25">
      <c r="A165" s="47" t="s">
        <v>169</v>
      </c>
      <c r="B165" s="48" t="s">
        <v>170</v>
      </c>
      <c r="C165" s="49" t="s">
        <v>171</v>
      </c>
      <c r="D165" s="49" t="s">
        <v>113</v>
      </c>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c r="BD165" s="50"/>
      <c r="BE165" s="50"/>
      <c r="BF165" s="51"/>
      <c r="BG165" s="30"/>
    </row>
    <row r="166" spans="1:59" s="10" customFormat="1" ht="15.75" x14ac:dyDescent="0.25">
      <c r="A166" s="52"/>
      <c r="B166" s="53" t="s">
        <v>66</v>
      </c>
      <c r="C166" s="54"/>
      <c r="D166" s="55"/>
      <c r="E166" s="2">
        <v>1189.23</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4">
        <v>1189.23</v>
      </c>
      <c r="BG166" s="30"/>
    </row>
    <row r="167" spans="1:59" s="10" customFormat="1" ht="15.75" x14ac:dyDescent="0.25">
      <c r="A167" s="52"/>
      <c r="B167" s="53" t="s">
        <v>67</v>
      </c>
      <c r="C167" s="54"/>
      <c r="D167" s="55"/>
      <c r="E167" s="2">
        <v>1189.23</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4">
        <v>1189.23</v>
      </c>
      <c r="BG167" s="30"/>
    </row>
    <row r="168" spans="1:59" s="10" customFormat="1" ht="15.75" x14ac:dyDescent="0.25">
      <c r="A168" s="60"/>
      <c r="B168" s="61" t="s">
        <v>68</v>
      </c>
      <c r="C168" s="62"/>
      <c r="D168" s="63"/>
      <c r="E168" s="64">
        <v>100</v>
      </c>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5">
        <v>100</v>
      </c>
      <c r="BG168" s="30"/>
    </row>
    <row r="169" spans="1:59" s="10" customFormat="1" ht="283.5" x14ac:dyDescent="0.25">
      <c r="A169" s="47" t="s">
        <v>172</v>
      </c>
      <c r="B169" s="48" t="s">
        <v>173</v>
      </c>
      <c r="C169" s="49" t="s">
        <v>174</v>
      </c>
      <c r="D169" s="49" t="s">
        <v>113</v>
      </c>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0"/>
      <c r="BB169" s="50"/>
      <c r="BC169" s="50"/>
      <c r="BD169" s="50"/>
      <c r="BE169" s="50"/>
      <c r="BF169" s="51"/>
      <c r="BG169" s="30"/>
    </row>
    <row r="170" spans="1:59" s="10" customFormat="1" ht="15.75" x14ac:dyDescent="0.25">
      <c r="A170" s="52"/>
      <c r="B170" s="53" t="s">
        <v>66</v>
      </c>
      <c r="C170" s="54"/>
      <c r="D170" s="55"/>
      <c r="E170" s="2">
        <v>362.49</v>
      </c>
      <c r="F170" s="2">
        <v>69.83</v>
      </c>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4">
        <v>432.32</v>
      </c>
      <c r="BG170" s="30"/>
    </row>
    <row r="171" spans="1:59" s="10" customFormat="1" ht="15.75" x14ac:dyDescent="0.25">
      <c r="A171" s="52"/>
      <c r="B171" s="53" t="s">
        <v>67</v>
      </c>
      <c r="C171" s="54"/>
      <c r="D171" s="55"/>
      <c r="E171" s="2">
        <v>362.49</v>
      </c>
      <c r="F171" s="2">
        <v>69.83</v>
      </c>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4">
        <v>432.32</v>
      </c>
      <c r="BG171" s="30"/>
    </row>
    <row r="172" spans="1:59" s="10" customFormat="1" ht="15.75" x14ac:dyDescent="0.25">
      <c r="A172" s="60"/>
      <c r="B172" s="61" t="s">
        <v>68</v>
      </c>
      <c r="C172" s="62"/>
      <c r="D172" s="63"/>
      <c r="E172" s="64">
        <v>100</v>
      </c>
      <c r="F172" s="64">
        <v>100</v>
      </c>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5">
        <v>100</v>
      </c>
      <c r="BG172" s="30"/>
    </row>
    <row r="173" spans="1:59" s="10" customFormat="1" ht="283.5" x14ac:dyDescent="0.25">
      <c r="A173" s="47" t="s">
        <v>175</v>
      </c>
      <c r="B173" s="48" t="s">
        <v>176</v>
      </c>
      <c r="C173" s="49" t="s">
        <v>177</v>
      </c>
      <c r="D173" s="49" t="s">
        <v>113</v>
      </c>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0"/>
      <c r="BB173" s="50"/>
      <c r="BC173" s="50"/>
      <c r="BD173" s="50"/>
      <c r="BE173" s="50"/>
      <c r="BF173" s="51"/>
      <c r="BG173" s="30"/>
    </row>
    <row r="174" spans="1:59" s="10" customFormat="1" ht="15.75" x14ac:dyDescent="0.25">
      <c r="A174" s="52"/>
      <c r="B174" s="53" t="s">
        <v>66</v>
      </c>
      <c r="C174" s="54"/>
      <c r="D174" s="55"/>
      <c r="E174" s="2">
        <v>979.02</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4">
        <v>979.02</v>
      </c>
      <c r="BG174" s="30"/>
    </row>
    <row r="175" spans="1:59" s="10" customFormat="1" ht="15.75" x14ac:dyDescent="0.25">
      <c r="A175" s="52"/>
      <c r="B175" s="53" t="s">
        <v>67</v>
      </c>
      <c r="C175" s="54"/>
      <c r="D175" s="55"/>
      <c r="E175" s="2">
        <v>979.02</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4">
        <v>979.02</v>
      </c>
      <c r="BG175" s="30"/>
    </row>
    <row r="176" spans="1:59" s="10" customFormat="1" ht="15.75" x14ac:dyDescent="0.25">
      <c r="A176" s="60"/>
      <c r="B176" s="61" t="s">
        <v>68</v>
      </c>
      <c r="C176" s="62"/>
      <c r="D176" s="63"/>
      <c r="E176" s="64">
        <v>100</v>
      </c>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5">
        <v>100</v>
      </c>
      <c r="BG176" s="30"/>
    </row>
    <row r="177" spans="1:59" s="10" customFormat="1" ht="126" x14ac:dyDescent="0.25">
      <c r="A177" s="47" t="s">
        <v>178</v>
      </c>
      <c r="B177" s="48" t="s">
        <v>179</v>
      </c>
      <c r="C177" s="49" t="s">
        <v>180</v>
      </c>
      <c r="D177" s="49" t="s">
        <v>86</v>
      </c>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c r="BD177" s="50"/>
      <c r="BE177" s="50"/>
      <c r="BF177" s="51"/>
      <c r="BG177" s="30"/>
    </row>
    <row r="178" spans="1:59" s="10" customFormat="1" ht="15.75" x14ac:dyDescent="0.25">
      <c r="A178" s="52"/>
      <c r="B178" s="53" t="s">
        <v>72</v>
      </c>
      <c r="C178" s="54"/>
      <c r="D178" s="55"/>
      <c r="E178" s="2">
        <v>10578.077600000001</v>
      </c>
      <c r="F178" s="2">
        <v>417.48770000000002</v>
      </c>
      <c r="G178" s="2"/>
      <c r="H178" s="2">
        <v>446.31747000000001</v>
      </c>
      <c r="I178" s="2">
        <v>991.63526999999999</v>
      </c>
      <c r="J178" s="2">
        <v>725.09590000000003</v>
      </c>
      <c r="K178" s="2">
        <v>772.42024000000004</v>
      </c>
      <c r="L178" s="2">
        <v>1030.52827</v>
      </c>
      <c r="M178" s="2">
        <v>1024.54474</v>
      </c>
      <c r="N178" s="2">
        <v>950.02250000000004</v>
      </c>
      <c r="O178" s="2">
        <v>1469.4308900000001</v>
      </c>
      <c r="P178" s="2">
        <v>1787.15714</v>
      </c>
      <c r="Q178" s="2">
        <v>427.17000999999999</v>
      </c>
      <c r="R178" s="2"/>
      <c r="S178" s="2"/>
      <c r="T178" s="2"/>
      <c r="U178" s="2"/>
      <c r="V178" s="2"/>
      <c r="W178" s="2"/>
      <c r="X178" s="2"/>
      <c r="Y178" s="2"/>
      <c r="Z178" s="2"/>
      <c r="AA178" s="2">
        <v>3695.3620099999998</v>
      </c>
      <c r="AB178" s="2"/>
      <c r="AC178" s="2">
        <v>804.54215999999997</v>
      </c>
      <c r="AD178" s="2"/>
      <c r="AE178" s="2"/>
      <c r="AF178" s="2">
        <v>607.85901000000001</v>
      </c>
      <c r="AG178" s="2"/>
      <c r="AH178" s="2"/>
      <c r="AI178" s="2"/>
      <c r="AJ178" s="2"/>
      <c r="AK178" s="2"/>
      <c r="AL178" s="2"/>
      <c r="AM178" s="2"/>
      <c r="AN178" s="2"/>
      <c r="AO178" s="2"/>
      <c r="AP178" s="2"/>
      <c r="AQ178" s="2"/>
      <c r="AR178" s="2"/>
      <c r="AS178" s="2"/>
      <c r="AT178" s="2">
        <v>720.57542000000001</v>
      </c>
      <c r="AU178" s="2"/>
      <c r="AV178" s="2"/>
      <c r="AW178" s="2"/>
      <c r="AX178" s="2"/>
      <c r="AY178" s="2"/>
      <c r="AZ178" s="2"/>
      <c r="BA178" s="2"/>
      <c r="BB178" s="2"/>
      <c r="BC178" s="2"/>
      <c r="BD178" s="2"/>
      <c r="BE178" s="2"/>
      <c r="BF178" s="24">
        <v>26448.226330000001</v>
      </c>
      <c r="BG178" s="30"/>
    </row>
    <row r="179" spans="1:59" s="10" customFormat="1" ht="15.75" x14ac:dyDescent="0.25">
      <c r="A179" s="52"/>
      <c r="B179" s="53" t="s">
        <v>73</v>
      </c>
      <c r="C179" s="54"/>
      <c r="D179" s="55"/>
      <c r="E179" s="2">
        <v>10578.077600000001</v>
      </c>
      <c r="F179" s="2">
        <v>417.48770000000002</v>
      </c>
      <c r="G179" s="2"/>
      <c r="H179" s="2">
        <v>446.31747000000001</v>
      </c>
      <c r="I179" s="2">
        <v>991.63526999999999</v>
      </c>
      <c r="J179" s="2">
        <v>725.09590000000003</v>
      </c>
      <c r="K179" s="2">
        <v>772.42022999999995</v>
      </c>
      <c r="L179" s="2">
        <v>1030.52827</v>
      </c>
      <c r="M179" s="2">
        <v>1024.54474</v>
      </c>
      <c r="N179" s="2">
        <v>950.02250000000004</v>
      </c>
      <c r="O179" s="2">
        <v>1469.4308900000001</v>
      </c>
      <c r="P179" s="2">
        <v>1787.15714</v>
      </c>
      <c r="Q179" s="2">
        <v>427.17000999999999</v>
      </c>
      <c r="R179" s="2"/>
      <c r="S179" s="2"/>
      <c r="T179" s="2"/>
      <c r="U179" s="2"/>
      <c r="V179" s="2"/>
      <c r="W179" s="2"/>
      <c r="X179" s="2"/>
      <c r="Y179" s="2"/>
      <c r="Z179" s="2"/>
      <c r="AA179" s="2">
        <v>3695.3620099999998</v>
      </c>
      <c r="AB179" s="2"/>
      <c r="AC179" s="2">
        <v>804.54215999999997</v>
      </c>
      <c r="AD179" s="2"/>
      <c r="AE179" s="2"/>
      <c r="AF179" s="2">
        <v>607.85901000000001</v>
      </c>
      <c r="AG179" s="2"/>
      <c r="AH179" s="2"/>
      <c r="AI179" s="2"/>
      <c r="AJ179" s="2"/>
      <c r="AK179" s="2"/>
      <c r="AL179" s="2"/>
      <c r="AM179" s="2"/>
      <c r="AN179" s="2"/>
      <c r="AO179" s="2"/>
      <c r="AP179" s="2"/>
      <c r="AQ179" s="2"/>
      <c r="AR179" s="2"/>
      <c r="AS179" s="2"/>
      <c r="AT179" s="2">
        <v>720.57542000000001</v>
      </c>
      <c r="AU179" s="2"/>
      <c r="AV179" s="2"/>
      <c r="AW179" s="2"/>
      <c r="AX179" s="2"/>
      <c r="AY179" s="2"/>
      <c r="AZ179" s="2"/>
      <c r="BA179" s="2"/>
      <c r="BB179" s="2"/>
      <c r="BC179" s="2"/>
      <c r="BD179" s="2"/>
      <c r="BE179" s="2"/>
      <c r="BF179" s="24">
        <v>26448.226320000002</v>
      </c>
      <c r="BG179" s="30"/>
    </row>
    <row r="180" spans="1:59" s="10" customFormat="1" ht="15.75" x14ac:dyDescent="0.25">
      <c r="A180" s="60"/>
      <c r="B180" s="61" t="s">
        <v>68</v>
      </c>
      <c r="C180" s="62"/>
      <c r="D180" s="63"/>
      <c r="E180" s="64">
        <v>100</v>
      </c>
      <c r="F180" s="64">
        <v>100</v>
      </c>
      <c r="G180" s="64"/>
      <c r="H180" s="64">
        <v>100</v>
      </c>
      <c r="I180" s="64">
        <v>100</v>
      </c>
      <c r="J180" s="64">
        <v>100</v>
      </c>
      <c r="K180" s="64">
        <v>99.999998705367901</v>
      </c>
      <c r="L180" s="64">
        <v>100</v>
      </c>
      <c r="M180" s="64">
        <v>100</v>
      </c>
      <c r="N180" s="64">
        <v>100</v>
      </c>
      <c r="O180" s="64">
        <v>100</v>
      </c>
      <c r="P180" s="64">
        <v>100</v>
      </c>
      <c r="Q180" s="64">
        <v>100</v>
      </c>
      <c r="R180" s="64"/>
      <c r="S180" s="64"/>
      <c r="T180" s="64"/>
      <c r="U180" s="64"/>
      <c r="V180" s="64"/>
      <c r="W180" s="64"/>
      <c r="X180" s="64"/>
      <c r="Y180" s="64"/>
      <c r="Z180" s="64"/>
      <c r="AA180" s="64">
        <v>100</v>
      </c>
      <c r="AB180" s="64"/>
      <c r="AC180" s="64">
        <v>100</v>
      </c>
      <c r="AD180" s="64"/>
      <c r="AE180" s="64"/>
      <c r="AF180" s="64">
        <v>100</v>
      </c>
      <c r="AG180" s="64"/>
      <c r="AH180" s="64"/>
      <c r="AI180" s="64"/>
      <c r="AJ180" s="64"/>
      <c r="AK180" s="64"/>
      <c r="AL180" s="64"/>
      <c r="AM180" s="64"/>
      <c r="AN180" s="64"/>
      <c r="AO180" s="64"/>
      <c r="AP180" s="64"/>
      <c r="AQ180" s="64"/>
      <c r="AR180" s="64"/>
      <c r="AS180" s="64"/>
      <c r="AT180" s="64">
        <v>100</v>
      </c>
      <c r="AU180" s="64"/>
      <c r="AV180" s="64"/>
      <c r="AW180" s="64"/>
      <c r="AX180" s="64"/>
      <c r="AY180" s="64"/>
      <c r="AZ180" s="64"/>
      <c r="BA180" s="64"/>
      <c r="BB180" s="64"/>
      <c r="BC180" s="64"/>
      <c r="BD180" s="64"/>
      <c r="BE180" s="64"/>
      <c r="BF180" s="65">
        <v>99.999999962190202</v>
      </c>
      <c r="BG180" s="30"/>
    </row>
    <row r="181" spans="1:59" s="10" customFormat="1" ht="15.75" x14ac:dyDescent="0.25">
      <c r="A181" s="52"/>
      <c r="B181" s="53" t="s">
        <v>66</v>
      </c>
      <c r="C181" s="54"/>
      <c r="D181" s="55"/>
      <c r="E181" s="2">
        <v>604.15364</v>
      </c>
      <c r="F181" s="2">
        <v>23.844290000000001</v>
      </c>
      <c r="G181" s="2"/>
      <c r="H181" s="2">
        <v>25.490860000000001</v>
      </c>
      <c r="I181" s="2">
        <v>56.636000000000003</v>
      </c>
      <c r="J181" s="2">
        <v>41.412939999999999</v>
      </c>
      <c r="K181" s="2">
        <v>44.115810000000003</v>
      </c>
      <c r="L181" s="2">
        <v>58.857329999999997</v>
      </c>
      <c r="M181" s="2">
        <v>58.515590000000003</v>
      </c>
      <c r="N181" s="2">
        <v>54.259340000000002</v>
      </c>
      <c r="O181" s="2">
        <v>83.924700000000001</v>
      </c>
      <c r="P181" s="2">
        <v>102.07124</v>
      </c>
      <c r="Q181" s="2">
        <v>24.397279999999999</v>
      </c>
      <c r="R181" s="2"/>
      <c r="S181" s="2"/>
      <c r="T181" s="2"/>
      <c r="U181" s="2"/>
      <c r="V181" s="2"/>
      <c r="W181" s="2"/>
      <c r="X181" s="2"/>
      <c r="Y181" s="2"/>
      <c r="Z181" s="2"/>
      <c r="AA181" s="2">
        <v>211.05597</v>
      </c>
      <c r="AB181" s="2"/>
      <c r="AC181" s="2">
        <v>45.950420000000001</v>
      </c>
      <c r="AD181" s="2"/>
      <c r="AE181" s="2"/>
      <c r="AF181" s="2">
        <v>34.717100000000002</v>
      </c>
      <c r="AG181" s="2"/>
      <c r="AH181" s="2"/>
      <c r="AI181" s="2"/>
      <c r="AJ181" s="2"/>
      <c r="AK181" s="2"/>
      <c r="AL181" s="2"/>
      <c r="AM181" s="2"/>
      <c r="AN181" s="2"/>
      <c r="AO181" s="2"/>
      <c r="AP181" s="2"/>
      <c r="AQ181" s="2"/>
      <c r="AR181" s="2"/>
      <c r="AS181" s="2"/>
      <c r="AT181" s="2">
        <v>41.154760000000003</v>
      </c>
      <c r="AU181" s="2"/>
      <c r="AV181" s="2"/>
      <c r="AW181" s="2"/>
      <c r="AX181" s="2"/>
      <c r="AY181" s="2"/>
      <c r="AZ181" s="2"/>
      <c r="BA181" s="2"/>
      <c r="BB181" s="2"/>
      <c r="BC181" s="2"/>
      <c r="BD181" s="2"/>
      <c r="BE181" s="2"/>
      <c r="BF181" s="24">
        <v>1510.55727</v>
      </c>
      <c r="BG181" s="30"/>
    </row>
    <row r="182" spans="1:59" s="10" customFormat="1" ht="15.75" x14ac:dyDescent="0.25">
      <c r="A182" s="52"/>
      <c r="B182" s="53" t="s">
        <v>67</v>
      </c>
      <c r="C182" s="54"/>
      <c r="D182" s="55"/>
      <c r="E182" s="2">
        <v>604.15364</v>
      </c>
      <c r="F182" s="2">
        <v>23.844290000000001</v>
      </c>
      <c r="G182" s="2"/>
      <c r="H182" s="2">
        <v>25.490860000000001</v>
      </c>
      <c r="I182" s="2">
        <v>56.636000000000003</v>
      </c>
      <c r="J182" s="2">
        <v>41.412939999999999</v>
      </c>
      <c r="K182" s="2">
        <v>44.115810000000003</v>
      </c>
      <c r="L182" s="2">
        <v>58.857329999999997</v>
      </c>
      <c r="M182" s="2">
        <v>58.515590000000003</v>
      </c>
      <c r="N182" s="2">
        <v>54.259340000000002</v>
      </c>
      <c r="O182" s="2">
        <v>83.924700000000001</v>
      </c>
      <c r="P182" s="2">
        <v>102.07124</v>
      </c>
      <c r="Q182" s="2">
        <v>24.397279999999999</v>
      </c>
      <c r="R182" s="2"/>
      <c r="S182" s="2"/>
      <c r="T182" s="2"/>
      <c r="U182" s="2"/>
      <c r="V182" s="2"/>
      <c r="W182" s="2"/>
      <c r="X182" s="2"/>
      <c r="Y182" s="2"/>
      <c r="Z182" s="2"/>
      <c r="AA182" s="2">
        <v>211.05597</v>
      </c>
      <c r="AB182" s="2"/>
      <c r="AC182" s="2">
        <v>45.950420000000001</v>
      </c>
      <c r="AD182" s="2"/>
      <c r="AE182" s="2"/>
      <c r="AF182" s="2">
        <v>34.717100000000002</v>
      </c>
      <c r="AG182" s="2"/>
      <c r="AH182" s="2"/>
      <c r="AI182" s="2"/>
      <c r="AJ182" s="2"/>
      <c r="AK182" s="2"/>
      <c r="AL182" s="2"/>
      <c r="AM182" s="2"/>
      <c r="AN182" s="2"/>
      <c r="AO182" s="2"/>
      <c r="AP182" s="2"/>
      <c r="AQ182" s="2"/>
      <c r="AR182" s="2"/>
      <c r="AS182" s="2"/>
      <c r="AT182" s="2">
        <v>41.154760000000003</v>
      </c>
      <c r="AU182" s="2"/>
      <c r="AV182" s="2"/>
      <c r="AW182" s="2"/>
      <c r="AX182" s="2"/>
      <c r="AY182" s="2"/>
      <c r="AZ182" s="2"/>
      <c r="BA182" s="2"/>
      <c r="BB182" s="2"/>
      <c r="BC182" s="2"/>
      <c r="BD182" s="2"/>
      <c r="BE182" s="2"/>
      <c r="BF182" s="24">
        <v>1510.55727</v>
      </c>
      <c r="BG182" s="30"/>
    </row>
    <row r="183" spans="1:59" s="10" customFormat="1" ht="15.75" x14ac:dyDescent="0.25">
      <c r="A183" s="60"/>
      <c r="B183" s="61" t="s">
        <v>68</v>
      </c>
      <c r="C183" s="62"/>
      <c r="D183" s="63"/>
      <c r="E183" s="64">
        <v>100</v>
      </c>
      <c r="F183" s="64">
        <v>100</v>
      </c>
      <c r="G183" s="64"/>
      <c r="H183" s="64">
        <v>100</v>
      </c>
      <c r="I183" s="64">
        <v>100</v>
      </c>
      <c r="J183" s="64">
        <v>100</v>
      </c>
      <c r="K183" s="64">
        <v>100</v>
      </c>
      <c r="L183" s="64">
        <v>100</v>
      </c>
      <c r="M183" s="64">
        <v>100</v>
      </c>
      <c r="N183" s="64">
        <v>100</v>
      </c>
      <c r="O183" s="64">
        <v>100</v>
      </c>
      <c r="P183" s="64">
        <v>100</v>
      </c>
      <c r="Q183" s="64">
        <v>100</v>
      </c>
      <c r="R183" s="64"/>
      <c r="S183" s="64"/>
      <c r="T183" s="64"/>
      <c r="U183" s="64"/>
      <c r="V183" s="64"/>
      <c r="W183" s="64"/>
      <c r="X183" s="64"/>
      <c r="Y183" s="64"/>
      <c r="Z183" s="64"/>
      <c r="AA183" s="64">
        <v>100</v>
      </c>
      <c r="AB183" s="64"/>
      <c r="AC183" s="64">
        <v>100</v>
      </c>
      <c r="AD183" s="64"/>
      <c r="AE183" s="64"/>
      <c r="AF183" s="64">
        <v>100</v>
      </c>
      <c r="AG183" s="64"/>
      <c r="AH183" s="64"/>
      <c r="AI183" s="64"/>
      <c r="AJ183" s="64"/>
      <c r="AK183" s="64"/>
      <c r="AL183" s="64"/>
      <c r="AM183" s="64"/>
      <c r="AN183" s="64"/>
      <c r="AO183" s="64"/>
      <c r="AP183" s="64"/>
      <c r="AQ183" s="64"/>
      <c r="AR183" s="64"/>
      <c r="AS183" s="64"/>
      <c r="AT183" s="64">
        <v>100</v>
      </c>
      <c r="AU183" s="64"/>
      <c r="AV183" s="64"/>
      <c r="AW183" s="64"/>
      <c r="AX183" s="64"/>
      <c r="AY183" s="64"/>
      <c r="AZ183" s="64"/>
      <c r="BA183" s="64"/>
      <c r="BB183" s="64"/>
      <c r="BC183" s="64"/>
      <c r="BD183" s="64"/>
      <c r="BE183" s="64"/>
      <c r="BF183" s="65">
        <v>100</v>
      </c>
      <c r="BG183" s="30"/>
    </row>
    <row r="184" spans="1:59" s="10" customFormat="1" ht="31.5" x14ac:dyDescent="0.25">
      <c r="A184" s="52"/>
      <c r="B184" s="53" t="s">
        <v>74</v>
      </c>
      <c r="C184" s="54"/>
      <c r="D184" s="55"/>
      <c r="E184" s="2">
        <v>9973.9239600000001</v>
      </c>
      <c r="F184" s="2">
        <v>393.64341000000002</v>
      </c>
      <c r="G184" s="2"/>
      <c r="H184" s="2">
        <v>420.82661000000002</v>
      </c>
      <c r="I184" s="2">
        <v>934.99927000000002</v>
      </c>
      <c r="J184" s="2">
        <v>683.68295999999998</v>
      </c>
      <c r="K184" s="2">
        <v>728.30443000000002</v>
      </c>
      <c r="L184" s="2">
        <v>971.67093999999997</v>
      </c>
      <c r="M184" s="2">
        <v>966.02914999999996</v>
      </c>
      <c r="N184" s="2">
        <v>895.76315999999997</v>
      </c>
      <c r="O184" s="2">
        <v>1385.5061900000001</v>
      </c>
      <c r="P184" s="2">
        <v>1685.0859</v>
      </c>
      <c r="Q184" s="2">
        <v>402.77273000000002</v>
      </c>
      <c r="R184" s="2"/>
      <c r="S184" s="2"/>
      <c r="T184" s="2"/>
      <c r="U184" s="2"/>
      <c r="V184" s="2"/>
      <c r="W184" s="2"/>
      <c r="X184" s="2"/>
      <c r="Y184" s="2"/>
      <c r="Z184" s="2"/>
      <c r="AA184" s="2">
        <v>3484.3060399999999</v>
      </c>
      <c r="AB184" s="2"/>
      <c r="AC184" s="2">
        <v>758.59173999999996</v>
      </c>
      <c r="AD184" s="2"/>
      <c r="AE184" s="2"/>
      <c r="AF184" s="2">
        <v>573.14191000000005</v>
      </c>
      <c r="AG184" s="2"/>
      <c r="AH184" s="2"/>
      <c r="AI184" s="2"/>
      <c r="AJ184" s="2"/>
      <c r="AK184" s="2"/>
      <c r="AL184" s="2"/>
      <c r="AM184" s="2"/>
      <c r="AN184" s="2"/>
      <c r="AO184" s="2"/>
      <c r="AP184" s="2"/>
      <c r="AQ184" s="2"/>
      <c r="AR184" s="2"/>
      <c r="AS184" s="2"/>
      <c r="AT184" s="2">
        <v>679.42066</v>
      </c>
      <c r="AU184" s="2"/>
      <c r="AV184" s="2"/>
      <c r="AW184" s="2"/>
      <c r="AX184" s="2"/>
      <c r="AY184" s="2"/>
      <c r="AZ184" s="2"/>
      <c r="BA184" s="2"/>
      <c r="BB184" s="2"/>
      <c r="BC184" s="2"/>
      <c r="BD184" s="2"/>
      <c r="BE184" s="2"/>
      <c r="BF184" s="24">
        <v>24937.66906</v>
      </c>
      <c r="BG184" s="30"/>
    </row>
    <row r="185" spans="1:59" s="10" customFormat="1" ht="31.5" x14ac:dyDescent="0.25">
      <c r="A185" s="52"/>
      <c r="B185" s="53" t="s">
        <v>75</v>
      </c>
      <c r="C185" s="54"/>
      <c r="D185" s="55"/>
      <c r="E185" s="2">
        <v>9973.9239600000001</v>
      </c>
      <c r="F185" s="2">
        <v>393.64341000000002</v>
      </c>
      <c r="G185" s="2"/>
      <c r="H185" s="2">
        <v>420.82661000000002</v>
      </c>
      <c r="I185" s="2">
        <v>934.99927000000002</v>
      </c>
      <c r="J185" s="2">
        <v>683.68295999999998</v>
      </c>
      <c r="K185" s="2">
        <v>728.30442000000005</v>
      </c>
      <c r="L185" s="2">
        <v>971.67093999999997</v>
      </c>
      <c r="M185" s="2">
        <v>966.02914999999996</v>
      </c>
      <c r="N185" s="2">
        <v>895.76315999999997</v>
      </c>
      <c r="O185" s="2">
        <v>1385.5061900000001</v>
      </c>
      <c r="P185" s="2">
        <v>1685.0859</v>
      </c>
      <c r="Q185" s="2">
        <v>402.77273000000002</v>
      </c>
      <c r="R185" s="2"/>
      <c r="S185" s="2"/>
      <c r="T185" s="2"/>
      <c r="U185" s="2"/>
      <c r="V185" s="2"/>
      <c r="W185" s="2"/>
      <c r="X185" s="2"/>
      <c r="Y185" s="2"/>
      <c r="Z185" s="2"/>
      <c r="AA185" s="2">
        <v>3484.3060399999999</v>
      </c>
      <c r="AB185" s="2"/>
      <c r="AC185" s="2">
        <v>758.59173999999996</v>
      </c>
      <c r="AD185" s="2"/>
      <c r="AE185" s="2"/>
      <c r="AF185" s="2">
        <v>573.14191000000005</v>
      </c>
      <c r="AG185" s="2"/>
      <c r="AH185" s="2"/>
      <c r="AI185" s="2"/>
      <c r="AJ185" s="2"/>
      <c r="AK185" s="2"/>
      <c r="AL185" s="2"/>
      <c r="AM185" s="2"/>
      <c r="AN185" s="2"/>
      <c r="AO185" s="2"/>
      <c r="AP185" s="2"/>
      <c r="AQ185" s="2"/>
      <c r="AR185" s="2"/>
      <c r="AS185" s="2"/>
      <c r="AT185" s="2">
        <v>679.42066</v>
      </c>
      <c r="AU185" s="2"/>
      <c r="AV185" s="2"/>
      <c r="AW185" s="2"/>
      <c r="AX185" s="2"/>
      <c r="AY185" s="2"/>
      <c r="AZ185" s="2"/>
      <c r="BA185" s="2"/>
      <c r="BB185" s="2"/>
      <c r="BC185" s="2"/>
      <c r="BD185" s="2"/>
      <c r="BE185" s="2"/>
      <c r="BF185" s="24">
        <v>24937.66905</v>
      </c>
      <c r="BG185" s="30"/>
    </row>
    <row r="186" spans="1:59" s="10" customFormat="1" ht="15.75" x14ac:dyDescent="0.25">
      <c r="A186" s="60"/>
      <c r="B186" s="61" t="s">
        <v>68</v>
      </c>
      <c r="C186" s="62"/>
      <c r="D186" s="63"/>
      <c r="E186" s="64">
        <v>100</v>
      </c>
      <c r="F186" s="64">
        <v>100</v>
      </c>
      <c r="G186" s="64"/>
      <c r="H186" s="64">
        <v>100</v>
      </c>
      <c r="I186" s="64">
        <v>100</v>
      </c>
      <c r="J186" s="64">
        <v>100</v>
      </c>
      <c r="K186" s="64">
        <v>99.9999986269478</v>
      </c>
      <c r="L186" s="64">
        <v>100</v>
      </c>
      <c r="M186" s="64">
        <v>100</v>
      </c>
      <c r="N186" s="64">
        <v>100</v>
      </c>
      <c r="O186" s="64">
        <v>100</v>
      </c>
      <c r="P186" s="64">
        <v>100</v>
      </c>
      <c r="Q186" s="64">
        <v>100</v>
      </c>
      <c r="R186" s="64"/>
      <c r="S186" s="64"/>
      <c r="T186" s="64"/>
      <c r="U186" s="64"/>
      <c r="V186" s="64"/>
      <c r="W186" s="64"/>
      <c r="X186" s="64"/>
      <c r="Y186" s="64"/>
      <c r="Z186" s="64"/>
      <c r="AA186" s="64">
        <v>100</v>
      </c>
      <c r="AB186" s="64"/>
      <c r="AC186" s="64">
        <v>100</v>
      </c>
      <c r="AD186" s="64"/>
      <c r="AE186" s="64"/>
      <c r="AF186" s="64">
        <v>100</v>
      </c>
      <c r="AG186" s="64"/>
      <c r="AH186" s="64"/>
      <c r="AI186" s="64"/>
      <c r="AJ186" s="64"/>
      <c r="AK186" s="64"/>
      <c r="AL186" s="64"/>
      <c r="AM186" s="64"/>
      <c r="AN186" s="64"/>
      <c r="AO186" s="64"/>
      <c r="AP186" s="64"/>
      <c r="AQ186" s="64"/>
      <c r="AR186" s="64"/>
      <c r="AS186" s="64"/>
      <c r="AT186" s="64">
        <v>100</v>
      </c>
      <c r="AU186" s="64"/>
      <c r="AV186" s="64"/>
      <c r="AW186" s="64"/>
      <c r="AX186" s="64"/>
      <c r="AY186" s="64"/>
      <c r="AZ186" s="64"/>
      <c r="BA186" s="64"/>
      <c r="BB186" s="64"/>
      <c r="BC186" s="64"/>
      <c r="BD186" s="64"/>
      <c r="BE186" s="64"/>
      <c r="BF186" s="65">
        <v>99.999999959899995</v>
      </c>
      <c r="BG186" s="30"/>
    </row>
    <row r="187" spans="1:59" s="10" customFormat="1" ht="283.5" x14ac:dyDescent="0.25">
      <c r="A187" s="47" t="s">
        <v>181</v>
      </c>
      <c r="B187" s="48" t="s">
        <v>182</v>
      </c>
      <c r="C187" s="49" t="s">
        <v>183</v>
      </c>
      <c r="D187" s="49" t="s">
        <v>138</v>
      </c>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c r="BD187" s="50"/>
      <c r="BE187" s="50"/>
      <c r="BF187" s="51"/>
      <c r="BG187" s="30"/>
    </row>
    <row r="188" spans="1:59" s="10" customFormat="1" ht="15.75" x14ac:dyDescent="0.25">
      <c r="A188" s="52"/>
      <c r="B188" s="53" t="s">
        <v>72</v>
      </c>
      <c r="C188" s="54"/>
      <c r="D188" s="55"/>
      <c r="E188" s="2">
        <v>28000</v>
      </c>
      <c r="F188" s="2"/>
      <c r="G188" s="2"/>
      <c r="H188" s="2"/>
      <c r="I188" s="2"/>
      <c r="J188" s="2"/>
      <c r="K188" s="2"/>
      <c r="L188" s="2">
        <v>11500</v>
      </c>
      <c r="M188" s="2">
        <v>7000</v>
      </c>
      <c r="N188" s="2">
        <v>5141.5444600000001</v>
      </c>
      <c r="O188" s="2"/>
      <c r="P188" s="2"/>
      <c r="Q188" s="2"/>
      <c r="R188" s="2"/>
      <c r="S188" s="2"/>
      <c r="T188" s="2"/>
      <c r="U188" s="2"/>
      <c r="V188" s="2"/>
      <c r="W188" s="2"/>
      <c r="X188" s="2"/>
      <c r="Y188" s="2"/>
      <c r="Z188" s="2"/>
      <c r="AA188" s="2">
        <v>10000</v>
      </c>
      <c r="AB188" s="2"/>
      <c r="AC188" s="2"/>
      <c r="AD188" s="2"/>
      <c r="AE188" s="2"/>
      <c r="AF188" s="2"/>
      <c r="AG188" s="2"/>
      <c r="AH188" s="2"/>
      <c r="AI188" s="2"/>
      <c r="AJ188" s="2"/>
      <c r="AK188" s="2"/>
      <c r="AL188" s="2"/>
      <c r="AM188" s="2"/>
      <c r="AN188" s="2"/>
      <c r="AO188" s="2"/>
      <c r="AP188" s="2"/>
      <c r="AQ188" s="2"/>
      <c r="AR188" s="2"/>
      <c r="AS188" s="2"/>
      <c r="AT188" s="2">
        <v>5000</v>
      </c>
      <c r="AU188" s="2"/>
      <c r="AV188" s="2"/>
      <c r="AW188" s="2"/>
      <c r="AX188" s="2"/>
      <c r="AY188" s="2"/>
      <c r="AZ188" s="2"/>
      <c r="BA188" s="2"/>
      <c r="BB188" s="2"/>
      <c r="BC188" s="2"/>
      <c r="BD188" s="2"/>
      <c r="BE188" s="2"/>
      <c r="BF188" s="24">
        <v>66641.544460000005</v>
      </c>
      <c r="BG188" s="30"/>
    </row>
    <row r="189" spans="1:59" s="10" customFormat="1" ht="15.75" x14ac:dyDescent="0.25">
      <c r="A189" s="52"/>
      <c r="B189" s="53" t="s">
        <v>73</v>
      </c>
      <c r="C189" s="54"/>
      <c r="D189" s="55"/>
      <c r="E189" s="2">
        <v>28000</v>
      </c>
      <c r="F189" s="2"/>
      <c r="G189" s="2"/>
      <c r="H189" s="2"/>
      <c r="I189" s="2"/>
      <c r="J189" s="2"/>
      <c r="K189" s="2"/>
      <c r="L189" s="2">
        <v>11500</v>
      </c>
      <c r="M189" s="2">
        <v>7000</v>
      </c>
      <c r="N189" s="2">
        <v>5141.5444600000001</v>
      </c>
      <c r="O189" s="2"/>
      <c r="P189" s="2"/>
      <c r="Q189" s="2"/>
      <c r="R189" s="2"/>
      <c r="S189" s="2"/>
      <c r="T189" s="2"/>
      <c r="U189" s="2"/>
      <c r="V189" s="2"/>
      <c r="W189" s="2"/>
      <c r="X189" s="2"/>
      <c r="Y189" s="2"/>
      <c r="Z189" s="2"/>
      <c r="AA189" s="2">
        <v>10000</v>
      </c>
      <c r="AB189" s="2"/>
      <c r="AC189" s="2"/>
      <c r="AD189" s="2"/>
      <c r="AE189" s="2"/>
      <c r="AF189" s="2"/>
      <c r="AG189" s="2"/>
      <c r="AH189" s="2"/>
      <c r="AI189" s="2"/>
      <c r="AJ189" s="2"/>
      <c r="AK189" s="2"/>
      <c r="AL189" s="2"/>
      <c r="AM189" s="2"/>
      <c r="AN189" s="2"/>
      <c r="AO189" s="2"/>
      <c r="AP189" s="2"/>
      <c r="AQ189" s="2"/>
      <c r="AR189" s="2"/>
      <c r="AS189" s="2"/>
      <c r="AT189" s="2">
        <v>5000</v>
      </c>
      <c r="AU189" s="2"/>
      <c r="AV189" s="2"/>
      <c r="AW189" s="2"/>
      <c r="AX189" s="2"/>
      <c r="AY189" s="2"/>
      <c r="AZ189" s="2"/>
      <c r="BA189" s="2"/>
      <c r="BB189" s="2"/>
      <c r="BC189" s="2"/>
      <c r="BD189" s="2"/>
      <c r="BE189" s="2"/>
      <c r="BF189" s="24">
        <v>66641.544460000005</v>
      </c>
      <c r="BG189" s="30"/>
    </row>
    <row r="190" spans="1:59" s="10" customFormat="1" ht="15.75" x14ac:dyDescent="0.25">
      <c r="A190" s="60"/>
      <c r="B190" s="61" t="s">
        <v>68</v>
      </c>
      <c r="C190" s="62"/>
      <c r="D190" s="63"/>
      <c r="E190" s="64">
        <v>100</v>
      </c>
      <c r="F190" s="64"/>
      <c r="G190" s="64"/>
      <c r="H190" s="64"/>
      <c r="I190" s="64"/>
      <c r="J190" s="64"/>
      <c r="K190" s="64"/>
      <c r="L190" s="64">
        <v>100</v>
      </c>
      <c r="M190" s="64">
        <v>100</v>
      </c>
      <c r="N190" s="64">
        <v>100</v>
      </c>
      <c r="O190" s="64"/>
      <c r="P190" s="64"/>
      <c r="Q190" s="64"/>
      <c r="R190" s="64"/>
      <c r="S190" s="64"/>
      <c r="T190" s="64"/>
      <c r="U190" s="64"/>
      <c r="V190" s="64"/>
      <c r="W190" s="64"/>
      <c r="X190" s="64"/>
      <c r="Y190" s="64"/>
      <c r="Z190" s="64"/>
      <c r="AA190" s="64">
        <v>100</v>
      </c>
      <c r="AB190" s="64"/>
      <c r="AC190" s="64"/>
      <c r="AD190" s="64"/>
      <c r="AE190" s="64"/>
      <c r="AF190" s="64"/>
      <c r="AG190" s="64"/>
      <c r="AH190" s="64"/>
      <c r="AI190" s="64"/>
      <c r="AJ190" s="64"/>
      <c r="AK190" s="64"/>
      <c r="AL190" s="64"/>
      <c r="AM190" s="64"/>
      <c r="AN190" s="64"/>
      <c r="AO190" s="64"/>
      <c r="AP190" s="64"/>
      <c r="AQ190" s="64"/>
      <c r="AR190" s="64"/>
      <c r="AS190" s="64"/>
      <c r="AT190" s="64">
        <v>100</v>
      </c>
      <c r="AU190" s="64"/>
      <c r="AV190" s="64"/>
      <c r="AW190" s="64"/>
      <c r="AX190" s="64"/>
      <c r="AY190" s="64"/>
      <c r="AZ190" s="64"/>
      <c r="BA190" s="64"/>
      <c r="BB190" s="64"/>
      <c r="BC190" s="64"/>
      <c r="BD190" s="64"/>
      <c r="BE190" s="64"/>
      <c r="BF190" s="65">
        <v>100</v>
      </c>
      <c r="BG190" s="30"/>
    </row>
    <row r="191" spans="1:59" s="10" customFormat="1" ht="15.75" x14ac:dyDescent="0.25">
      <c r="A191" s="52"/>
      <c r="B191" s="53" t="s">
        <v>66</v>
      </c>
      <c r="C191" s="54"/>
      <c r="D191" s="55"/>
      <c r="E191" s="2">
        <v>28000</v>
      </c>
      <c r="F191" s="2"/>
      <c r="G191" s="2"/>
      <c r="H191" s="2"/>
      <c r="I191" s="2"/>
      <c r="J191" s="2"/>
      <c r="K191" s="2"/>
      <c r="L191" s="2">
        <v>2000</v>
      </c>
      <c r="M191" s="2"/>
      <c r="N191" s="2">
        <v>5141.5444600000001</v>
      </c>
      <c r="O191" s="2"/>
      <c r="P191" s="2"/>
      <c r="Q191" s="2"/>
      <c r="R191" s="2"/>
      <c r="S191" s="2"/>
      <c r="T191" s="2"/>
      <c r="U191" s="2"/>
      <c r="V191" s="2"/>
      <c r="W191" s="2"/>
      <c r="X191" s="2"/>
      <c r="Y191" s="2"/>
      <c r="Z191" s="2"/>
      <c r="AA191" s="2">
        <v>10000</v>
      </c>
      <c r="AB191" s="2"/>
      <c r="AC191" s="2"/>
      <c r="AD191" s="2"/>
      <c r="AE191" s="2"/>
      <c r="AF191" s="2"/>
      <c r="AG191" s="2"/>
      <c r="AH191" s="2"/>
      <c r="AI191" s="2"/>
      <c r="AJ191" s="2"/>
      <c r="AK191" s="2"/>
      <c r="AL191" s="2"/>
      <c r="AM191" s="2"/>
      <c r="AN191" s="2"/>
      <c r="AO191" s="2"/>
      <c r="AP191" s="2"/>
      <c r="AQ191" s="2"/>
      <c r="AR191" s="2"/>
      <c r="AS191" s="2"/>
      <c r="AT191" s="2">
        <v>5000</v>
      </c>
      <c r="AU191" s="2"/>
      <c r="AV191" s="2"/>
      <c r="AW191" s="2"/>
      <c r="AX191" s="2"/>
      <c r="AY191" s="2"/>
      <c r="AZ191" s="2"/>
      <c r="BA191" s="2"/>
      <c r="BB191" s="2"/>
      <c r="BC191" s="2"/>
      <c r="BD191" s="2"/>
      <c r="BE191" s="2"/>
      <c r="BF191" s="24">
        <v>50141.544459999997</v>
      </c>
      <c r="BG191" s="30"/>
    </row>
    <row r="192" spans="1:59" s="10" customFormat="1" ht="15.75" x14ac:dyDescent="0.25">
      <c r="A192" s="52"/>
      <c r="B192" s="53" t="s">
        <v>67</v>
      </c>
      <c r="C192" s="54"/>
      <c r="D192" s="55"/>
      <c r="E192" s="2">
        <v>28000</v>
      </c>
      <c r="F192" s="2"/>
      <c r="G192" s="2"/>
      <c r="H192" s="2"/>
      <c r="I192" s="2"/>
      <c r="J192" s="2"/>
      <c r="K192" s="2"/>
      <c r="L192" s="2">
        <v>2000</v>
      </c>
      <c r="M192" s="2"/>
      <c r="N192" s="2">
        <v>5141.5444600000001</v>
      </c>
      <c r="O192" s="2"/>
      <c r="P192" s="2"/>
      <c r="Q192" s="2"/>
      <c r="R192" s="2"/>
      <c r="S192" s="2"/>
      <c r="T192" s="2"/>
      <c r="U192" s="2"/>
      <c r="V192" s="2"/>
      <c r="W192" s="2"/>
      <c r="X192" s="2"/>
      <c r="Y192" s="2"/>
      <c r="Z192" s="2"/>
      <c r="AA192" s="2">
        <v>10000</v>
      </c>
      <c r="AB192" s="2"/>
      <c r="AC192" s="2"/>
      <c r="AD192" s="2"/>
      <c r="AE192" s="2"/>
      <c r="AF192" s="2"/>
      <c r="AG192" s="2"/>
      <c r="AH192" s="2"/>
      <c r="AI192" s="2"/>
      <c r="AJ192" s="2"/>
      <c r="AK192" s="2"/>
      <c r="AL192" s="2"/>
      <c r="AM192" s="2"/>
      <c r="AN192" s="2"/>
      <c r="AO192" s="2"/>
      <c r="AP192" s="2"/>
      <c r="AQ192" s="2"/>
      <c r="AR192" s="2"/>
      <c r="AS192" s="2"/>
      <c r="AT192" s="2">
        <v>5000</v>
      </c>
      <c r="AU192" s="2"/>
      <c r="AV192" s="2"/>
      <c r="AW192" s="2"/>
      <c r="AX192" s="2"/>
      <c r="AY192" s="2"/>
      <c r="AZ192" s="2"/>
      <c r="BA192" s="2"/>
      <c r="BB192" s="2"/>
      <c r="BC192" s="2"/>
      <c r="BD192" s="2"/>
      <c r="BE192" s="2"/>
      <c r="BF192" s="24">
        <v>50141.544459999997</v>
      </c>
      <c r="BG192" s="30"/>
    </row>
    <row r="193" spans="1:59" s="10" customFormat="1" ht="15.75" x14ac:dyDescent="0.25">
      <c r="A193" s="60"/>
      <c r="B193" s="61" t="s">
        <v>68</v>
      </c>
      <c r="C193" s="62"/>
      <c r="D193" s="63"/>
      <c r="E193" s="64">
        <v>100</v>
      </c>
      <c r="F193" s="64"/>
      <c r="G193" s="64"/>
      <c r="H193" s="64"/>
      <c r="I193" s="64"/>
      <c r="J193" s="64"/>
      <c r="K193" s="64"/>
      <c r="L193" s="64">
        <v>100</v>
      </c>
      <c r="M193" s="64"/>
      <c r="N193" s="64">
        <v>100</v>
      </c>
      <c r="O193" s="64"/>
      <c r="P193" s="64"/>
      <c r="Q193" s="64"/>
      <c r="R193" s="64"/>
      <c r="S193" s="64"/>
      <c r="T193" s="64"/>
      <c r="U193" s="64"/>
      <c r="V193" s="64"/>
      <c r="W193" s="64"/>
      <c r="X193" s="64"/>
      <c r="Y193" s="64"/>
      <c r="Z193" s="64"/>
      <c r="AA193" s="64">
        <v>100</v>
      </c>
      <c r="AB193" s="64"/>
      <c r="AC193" s="64"/>
      <c r="AD193" s="64"/>
      <c r="AE193" s="64"/>
      <c r="AF193" s="64"/>
      <c r="AG193" s="64"/>
      <c r="AH193" s="64"/>
      <c r="AI193" s="64"/>
      <c r="AJ193" s="64"/>
      <c r="AK193" s="64"/>
      <c r="AL193" s="64"/>
      <c r="AM193" s="64"/>
      <c r="AN193" s="64"/>
      <c r="AO193" s="64"/>
      <c r="AP193" s="64"/>
      <c r="AQ193" s="64"/>
      <c r="AR193" s="64"/>
      <c r="AS193" s="64"/>
      <c r="AT193" s="64">
        <v>100</v>
      </c>
      <c r="AU193" s="64"/>
      <c r="AV193" s="64"/>
      <c r="AW193" s="64"/>
      <c r="AX193" s="64"/>
      <c r="AY193" s="64"/>
      <c r="AZ193" s="64"/>
      <c r="BA193" s="64"/>
      <c r="BB193" s="64"/>
      <c r="BC193" s="64"/>
      <c r="BD193" s="64"/>
      <c r="BE193" s="64"/>
      <c r="BF193" s="65">
        <v>100</v>
      </c>
      <c r="BG193" s="30"/>
    </row>
    <row r="194" spans="1:59" s="10" customFormat="1" ht="31.5" x14ac:dyDescent="0.25">
      <c r="A194" s="52"/>
      <c r="B194" s="53" t="s">
        <v>184</v>
      </c>
      <c r="C194" s="54"/>
      <c r="D194" s="55"/>
      <c r="E194" s="2"/>
      <c r="F194" s="2"/>
      <c r="G194" s="2"/>
      <c r="H194" s="2"/>
      <c r="I194" s="2"/>
      <c r="J194" s="2"/>
      <c r="K194" s="2"/>
      <c r="L194" s="2">
        <v>9500</v>
      </c>
      <c r="M194" s="2">
        <v>7000</v>
      </c>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4">
        <v>16500</v>
      </c>
      <c r="BG194" s="30"/>
    </row>
    <row r="195" spans="1:59" s="10" customFormat="1" ht="31.5" x14ac:dyDescent="0.25">
      <c r="A195" s="52"/>
      <c r="B195" s="53" t="s">
        <v>185</v>
      </c>
      <c r="C195" s="54"/>
      <c r="D195" s="55"/>
      <c r="E195" s="2"/>
      <c r="F195" s="2"/>
      <c r="G195" s="2"/>
      <c r="H195" s="2"/>
      <c r="I195" s="2"/>
      <c r="J195" s="2"/>
      <c r="K195" s="2"/>
      <c r="L195" s="2">
        <v>9500</v>
      </c>
      <c r="M195" s="2">
        <v>7000</v>
      </c>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4">
        <v>16500</v>
      </c>
      <c r="BG195" s="30"/>
    </row>
    <row r="196" spans="1:59" s="10" customFormat="1" ht="15.75" x14ac:dyDescent="0.25">
      <c r="A196" s="60"/>
      <c r="B196" s="61" t="s">
        <v>68</v>
      </c>
      <c r="C196" s="62"/>
      <c r="D196" s="63"/>
      <c r="E196" s="64"/>
      <c r="F196" s="64"/>
      <c r="G196" s="64"/>
      <c r="H196" s="64"/>
      <c r="I196" s="64"/>
      <c r="J196" s="64"/>
      <c r="K196" s="64"/>
      <c r="L196" s="64">
        <v>100</v>
      </c>
      <c r="M196" s="64">
        <v>100</v>
      </c>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5">
        <v>100</v>
      </c>
      <c r="BG196" s="30"/>
    </row>
    <row r="197" spans="1:59" s="10" customFormat="1" ht="236.25" x14ac:dyDescent="0.25">
      <c r="A197" s="47" t="s">
        <v>186</v>
      </c>
      <c r="B197" s="48" t="s">
        <v>187</v>
      </c>
      <c r="C197" s="49" t="s">
        <v>188</v>
      </c>
      <c r="D197" s="49" t="s">
        <v>189</v>
      </c>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c r="BA197" s="50"/>
      <c r="BB197" s="50"/>
      <c r="BC197" s="50"/>
      <c r="BD197" s="50"/>
      <c r="BE197" s="50"/>
      <c r="BF197" s="51"/>
      <c r="BG197" s="30"/>
    </row>
    <row r="198" spans="1:59" s="10" customFormat="1" ht="15.75" x14ac:dyDescent="0.25">
      <c r="A198" s="52"/>
      <c r="B198" s="53" t="s">
        <v>66</v>
      </c>
      <c r="C198" s="54"/>
      <c r="D198" s="55"/>
      <c r="E198" s="2"/>
      <c r="F198" s="2"/>
      <c r="G198" s="2">
        <v>3501.4709400000002</v>
      </c>
      <c r="H198" s="2">
        <v>1318.6980599999999</v>
      </c>
      <c r="I198" s="2"/>
      <c r="J198" s="2"/>
      <c r="K198" s="2"/>
      <c r="L198" s="2"/>
      <c r="M198" s="2"/>
      <c r="N198" s="2"/>
      <c r="O198" s="2"/>
      <c r="P198" s="2"/>
      <c r="Q198" s="2"/>
      <c r="R198" s="2"/>
      <c r="S198" s="2">
        <v>1407.42</v>
      </c>
      <c r="T198" s="2"/>
      <c r="U198" s="2"/>
      <c r="V198" s="2"/>
      <c r="W198" s="2"/>
      <c r="X198" s="2"/>
      <c r="Y198" s="2"/>
      <c r="Z198" s="2"/>
      <c r="AA198" s="2"/>
      <c r="AB198" s="2"/>
      <c r="AC198" s="2"/>
      <c r="AD198" s="2"/>
      <c r="AE198" s="2"/>
      <c r="AF198" s="2"/>
      <c r="AG198" s="2"/>
      <c r="AH198" s="2"/>
      <c r="AI198" s="2"/>
      <c r="AJ198" s="2"/>
      <c r="AK198" s="2"/>
      <c r="AL198" s="2"/>
      <c r="AM198" s="2"/>
      <c r="AN198" s="2"/>
      <c r="AO198" s="2">
        <v>1820</v>
      </c>
      <c r="AP198" s="2"/>
      <c r="AQ198" s="2">
        <v>2000</v>
      </c>
      <c r="AR198" s="2"/>
      <c r="AS198" s="2"/>
      <c r="AT198" s="2"/>
      <c r="AU198" s="2"/>
      <c r="AV198" s="2"/>
      <c r="AW198" s="2"/>
      <c r="AX198" s="2"/>
      <c r="AY198" s="2"/>
      <c r="AZ198" s="2"/>
      <c r="BA198" s="2"/>
      <c r="BB198" s="2">
        <v>2800</v>
      </c>
      <c r="BC198" s="2"/>
      <c r="BD198" s="2"/>
      <c r="BE198" s="2"/>
      <c r="BF198" s="24">
        <v>12847.589</v>
      </c>
      <c r="BG198" s="30"/>
    </row>
    <row r="199" spans="1:59" s="10" customFormat="1" ht="15.75" x14ac:dyDescent="0.25">
      <c r="A199" s="52"/>
      <c r="B199" s="53" t="s">
        <v>67</v>
      </c>
      <c r="C199" s="54"/>
      <c r="D199" s="55"/>
      <c r="E199" s="2"/>
      <c r="F199" s="2"/>
      <c r="G199" s="2">
        <v>3501.4709400000002</v>
      </c>
      <c r="H199" s="2">
        <v>1287.6885</v>
      </c>
      <c r="I199" s="2"/>
      <c r="J199" s="2"/>
      <c r="K199" s="2"/>
      <c r="L199" s="2"/>
      <c r="M199" s="2"/>
      <c r="N199" s="2"/>
      <c r="O199" s="2"/>
      <c r="P199" s="2"/>
      <c r="Q199" s="2"/>
      <c r="R199" s="2"/>
      <c r="S199" s="2">
        <v>1407.42</v>
      </c>
      <c r="T199" s="2"/>
      <c r="U199" s="2"/>
      <c r="V199" s="2"/>
      <c r="W199" s="2"/>
      <c r="X199" s="2"/>
      <c r="Y199" s="2"/>
      <c r="Z199" s="2"/>
      <c r="AA199" s="2"/>
      <c r="AB199" s="2"/>
      <c r="AC199" s="2"/>
      <c r="AD199" s="2"/>
      <c r="AE199" s="2"/>
      <c r="AF199" s="2"/>
      <c r="AG199" s="2"/>
      <c r="AH199" s="2"/>
      <c r="AI199" s="2"/>
      <c r="AJ199" s="2"/>
      <c r="AK199" s="2"/>
      <c r="AL199" s="2"/>
      <c r="AM199" s="2"/>
      <c r="AN199" s="2"/>
      <c r="AO199" s="2">
        <v>1820</v>
      </c>
      <c r="AP199" s="2"/>
      <c r="AQ199" s="2">
        <v>2000</v>
      </c>
      <c r="AR199" s="2"/>
      <c r="AS199" s="2"/>
      <c r="AT199" s="2"/>
      <c r="AU199" s="2"/>
      <c r="AV199" s="2"/>
      <c r="AW199" s="2"/>
      <c r="AX199" s="2"/>
      <c r="AY199" s="2"/>
      <c r="AZ199" s="2"/>
      <c r="BA199" s="2"/>
      <c r="BB199" s="2">
        <v>2800</v>
      </c>
      <c r="BC199" s="2"/>
      <c r="BD199" s="2"/>
      <c r="BE199" s="2"/>
      <c r="BF199" s="24">
        <v>12816.57944</v>
      </c>
      <c r="BG199" s="30"/>
    </row>
    <row r="200" spans="1:59" s="10" customFormat="1" ht="15.75" x14ac:dyDescent="0.25">
      <c r="A200" s="60"/>
      <c r="B200" s="61" t="s">
        <v>68</v>
      </c>
      <c r="C200" s="62"/>
      <c r="D200" s="63"/>
      <c r="E200" s="64"/>
      <c r="F200" s="64"/>
      <c r="G200" s="64">
        <v>100</v>
      </c>
      <c r="H200" s="64">
        <v>97.648471553829296</v>
      </c>
      <c r="I200" s="64"/>
      <c r="J200" s="64"/>
      <c r="K200" s="64"/>
      <c r="L200" s="64"/>
      <c r="M200" s="64"/>
      <c r="N200" s="64"/>
      <c r="O200" s="64"/>
      <c r="P200" s="64"/>
      <c r="Q200" s="64"/>
      <c r="R200" s="64"/>
      <c r="S200" s="64">
        <v>100</v>
      </c>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v>100</v>
      </c>
      <c r="AP200" s="64"/>
      <c r="AQ200" s="64">
        <v>100</v>
      </c>
      <c r="AR200" s="64"/>
      <c r="AS200" s="64"/>
      <c r="AT200" s="64"/>
      <c r="AU200" s="64"/>
      <c r="AV200" s="64"/>
      <c r="AW200" s="64"/>
      <c r="AX200" s="64"/>
      <c r="AY200" s="64"/>
      <c r="AZ200" s="64"/>
      <c r="BA200" s="64"/>
      <c r="BB200" s="64">
        <v>100</v>
      </c>
      <c r="BC200" s="64"/>
      <c r="BD200" s="64"/>
      <c r="BE200" s="64"/>
      <c r="BF200" s="65">
        <v>99.758635180499596</v>
      </c>
      <c r="BG200" s="30"/>
    </row>
    <row r="201" spans="1:59" s="10" customFormat="1" ht="157.5" x14ac:dyDescent="0.25">
      <c r="A201" s="47" t="s">
        <v>190</v>
      </c>
      <c r="B201" s="48" t="s">
        <v>191</v>
      </c>
      <c r="C201" s="49" t="s">
        <v>192</v>
      </c>
      <c r="D201" s="49" t="s">
        <v>189</v>
      </c>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50"/>
      <c r="BC201" s="50"/>
      <c r="BD201" s="50"/>
      <c r="BE201" s="50"/>
      <c r="BF201" s="51"/>
      <c r="BG201" s="30"/>
    </row>
    <row r="202" spans="1:59" s="10" customFormat="1" ht="15.75" x14ac:dyDescent="0.25">
      <c r="A202" s="52"/>
      <c r="B202" s="53" t="s">
        <v>72</v>
      </c>
      <c r="C202" s="54"/>
      <c r="D202" s="55"/>
      <c r="E202" s="2"/>
      <c r="F202" s="2"/>
      <c r="G202" s="2"/>
      <c r="H202" s="2">
        <v>1633.7</v>
      </c>
      <c r="I202" s="2">
        <v>644</v>
      </c>
      <c r="J202" s="2"/>
      <c r="K202" s="2"/>
      <c r="L202" s="2">
        <v>2000</v>
      </c>
      <c r="M202" s="2"/>
      <c r="N202" s="2"/>
      <c r="O202" s="2"/>
      <c r="P202" s="2"/>
      <c r="Q202" s="2"/>
      <c r="R202" s="2"/>
      <c r="S202" s="2"/>
      <c r="T202" s="2"/>
      <c r="U202" s="2"/>
      <c r="V202" s="2"/>
      <c r="W202" s="2"/>
      <c r="X202" s="2"/>
      <c r="Y202" s="2"/>
      <c r="Z202" s="2"/>
      <c r="AA202" s="2"/>
      <c r="AB202" s="2"/>
      <c r="AC202" s="2">
        <v>1013.766</v>
      </c>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4">
        <v>5291.4660000000003</v>
      </c>
      <c r="BG202" s="30"/>
    </row>
    <row r="203" spans="1:59" s="10" customFormat="1" ht="15.75" x14ac:dyDescent="0.25">
      <c r="A203" s="52"/>
      <c r="B203" s="53" t="s">
        <v>73</v>
      </c>
      <c r="C203" s="54"/>
      <c r="D203" s="55"/>
      <c r="E203" s="2"/>
      <c r="F203" s="2"/>
      <c r="G203" s="2"/>
      <c r="H203" s="2">
        <v>1029.9997100000001</v>
      </c>
      <c r="I203" s="2">
        <v>644</v>
      </c>
      <c r="J203" s="2"/>
      <c r="K203" s="2"/>
      <c r="L203" s="2">
        <v>1933.1530600000001</v>
      </c>
      <c r="M203" s="2"/>
      <c r="N203" s="2"/>
      <c r="O203" s="2"/>
      <c r="P203" s="2"/>
      <c r="Q203" s="2"/>
      <c r="R203" s="2"/>
      <c r="S203" s="2"/>
      <c r="T203" s="2"/>
      <c r="U203" s="2"/>
      <c r="V203" s="2"/>
      <c r="W203" s="2"/>
      <c r="X203" s="2"/>
      <c r="Y203" s="2"/>
      <c r="Z203" s="2"/>
      <c r="AA203" s="2"/>
      <c r="AB203" s="2"/>
      <c r="AC203" s="2">
        <v>987.52066000000002</v>
      </c>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4">
        <v>4594.6734299999998</v>
      </c>
      <c r="BG203" s="30"/>
    </row>
    <row r="204" spans="1:59" s="10" customFormat="1" ht="15.75" x14ac:dyDescent="0.25">
      <c r="A204" s="60"/>
      <c r="B204" s="61" t="s">
        <v>68</v>
      </c>
      <c r="C204" s="62"/>
      <c r="D204" s="63"/>
      <c r="E204" s="64"/>
      <c r="F204" s="64"/>
      <c r="G204" s="64"/>
      <c r="H204" s="64">
        <v>63.047053314562</v>
      </c>
      <c r="I204" s="64">
        <v>100</v>
      </c>
      <c r="J204" s="64"/>
      <c r="K204" s="64"/>
      <c r="L204" s="64">
        <v>96.657652999999996</v>
      </c>
      <c r="M204" s="64"/>
      <c r="N204" s="64"/>
      <c r="O204" s="64"/>
      <c r="P204" s="64"/>
      <c r="Q204" s="64"/>
      <c r="R204" s="64"/>
      <c r="S204" s="64"/>
      <c r="T204" s="64"/>
      <c r="U204" s="64"/>
      <c r="V204" s="64"/>
      <c r="W204" s="64"/>
      <c r="X204" s="64"/>
      <c r="Y204" s="64"/>
      <c r="Z204" s="64"/>
      <c r="AA204" s="64"/>
      <c r="AB204" s="64"/>
      <c r="AC204" s="64">
        <v>97.411104732255694</v>
      </c>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5">
        <v>86.831767037716901</v>
      </c>
      <c r="BG204" s="30"/>
    </row>
    <row r="205" spans="1:59" s="10" customFormat="1" ht="15.75" x14ac:dyDescent="0.25">
      <c r="A205" s="52"/>
      <c r="B205" s="53" t="s">
        <v>66</v>
      </c>
      <c r="C205" s="54"/>
      <c r="D205" s="55"/>
      <c r="E205" s="2"/>
      <c r="F205" s="2"/>
      <c r="G205" s="2"/>
      <c r="H205" s="2">
        <v>20</v>
      </c>
      <c r="I205" s="2">
        <v>6.44</v>
      </c>
      <c r="J205" s="2"/>
      <c r="K205" s="2"/>
      <c r="L205" s="2">
        <v>20</v>
      </c>
      <c r="M205" s="2"/>
      <c r="N205" s="2"/>
      <c r="O205" s="2"/>
      <c r="P205" s="2"/>
      <c r="Q205" s="2"/>
      <c r="R205" s="2"/>
      <c r="S205" s="2"/>
      <c r="T205" s="2"/>
      <c r="U205" s="2"/>
      <c r="V205" s="2"/>
      <c r="W205" s="2"/>
      <c r="X205" s="2"/>
      <c r="Y205" s="2"/>
      <c r="Z205" s="2"/>
      <c r="AA205" s="2"/>
      <c r="AB205" s="2"/>
      <c r="AC205" s="2">
        <v>10.13766</v>
      </c>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4">
        <v>56.577660000000002</v>
      </c>
      <c r="BG205" s="30"/>
    </row>
    <row r="206" spans="1:59" s="10" customFormat="1" ht="15.75" x14ac:dyDescent="0.25">
      <c r="A206" s="52"/>
      <c r="B206" s="53" t="s">
        <v>67</v>
      </c>
      <c r="C206" s="54"/>
      <c r="D206" s="55"/>
      <c r="E206" s="2"/>
      <c r="F206" s="2"/>
      <c r="G206" s="2"/>
      <c r="H206" s="2">
        <v>10.3</v>
      </c>
      <c r="I206" s="2">
        <v>6.44</v>
      </c>
      <c r="J206" s="2"/>
      <c r="K206" s="2"/>
      <c r="L206" s="2">
        <v>19.331530000000001</v>
      </c>
      <c r="M206" s="2"/>
      <c r="N206" s="2"/>
      <c r="O206" s="2"/>
      <c r="P206" s="2"/>
      <c r="Q206" s="2"/>
      <c r="R206" s="2"/>
      <c r="S206" s="2"/>
      <c r="T206" s="2"/>
      <c r="U206" s="2"/>
      <c r="V206" s="2"/>
      <c r="W206" s="2"/>
      <c r="X206" s="2"/>
      <c r="Y206" s="2"/>
      <c r="Z206" s="2"/>
      <c r="AA206" s="2"/>
      <c r="AB206" s="2"/>
      <c r="AC206" s="2">
        <v>9.8752099999999992</v>
      </c>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4">
        <v>45.946739999999998</v>
      </c>
      <c r="BG206" s="30"/>
    </row>
    <row r="207" spans="1:59" s="10" customFormat="1" ht="15.75" x14ac:dyDescent="0.25">
      <c r="A207" s="60"/>
      <c r="B207" s="61" t="s">
        <v>68</v>
      </c>
      <c r="C207" s="62"/>
      <c r="D207" s="63"/>
      <c r="E207" s="64"/>
      <c r="F207" s="64"/>
      <c r="G207" s="64"/>
      <c r="H207" s="64">
        <v>51.5</v>
      </c>
      <c r="I207" s="64">
        <v>100</v>
      </c>
      <c r="J207" s="64"/>
      <c r="K207" s="64"/>
      <c r="L207" s="64">
        <v>96.657650000000004</v>
      </c>
      <c r="M207" s="64"/>
      <c r="N207" s="64"/>
      <c r="O207" s="64"/>
      <c r="P207" s="64"/>
      <c r="Q207" s="64"/>
      <c r="R207" s="64"/>
      <c r="S207" s="64"/>
      <c r="T207" s="64"/>
      <c r="U207" s="64"/>
      <c r="V207" s="64"/>
      <c r="W207" s="64"/>
      <c r="X207" s="64"/>
      <c r="Y207" s="64"/>
      <c r="Z207" s="64"/>
      <c r="AA207" s="64"/>
      <c r="AB207" s="64"/>
      <c r="AC207" s="64">
        <v>97.411138270567307</v>
      </c>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5">
        <v>81.210039439594993</v>
      </c>
      <c r="BG207" s="30"/>
    </row>
    <row r="208" spans="1:59" s="10" customFormat="1" ht="31.5" x14ac:dyDescent="0.25">
      <c r="A208" s="52"/>
      <c r="B208" s="53" t="s">
        <v>74</v>
      </c>
      <c r="C208" s="54"/>
      <c r="D208" s="55"/>
      <c r="E208" s="2"/>
      <c r="F208" s="2"/>
      <c r="G208" s="2"/>
      <c r="H208" s="2">
        <v>1613.7</v>
      </c>
      <c r="I208" s="2">
        <v>637.55999999999995</v>
      </c>
      <c r="J208" s="2"/>
      <c r="K208" s="2"/>
      <c r="L208" s="2">
        <v>1980</v>
      </c>
      <c r="M208" s="2"/>
      <c r="N208" s="2"/>
      <c r="O208" s="2"/>
      <c r="P208" s="2"/>
      <c r="Q208" s="2"/>
      <c r="R208" s="2"/>
      <c r="S208" s="2"/>
      <c r="T208" s="2"/>
      <c r="U208" s="2"/>
      <c r="V208" s="2"/>
      <c r="W208" s="2"/>
      <c r="X208" s="2"/>
      <c r="Y208" s="2"/>
      <c r="Z208" s="2"/>
      <c r="AA208" s="2"/>
      <c r="AB208" s="2"/>
      <c r="AC208" s="2">
        <v>1003.62834</v>
      </c>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4">
        <v>5234.8883400000004</v>
      </c>
      <c r="BG208" s="30"/>
    </row>
    <row r="209" spans="1:59" s="10" customFormat="1" ht="31.5" x14ac:dyDescent="0.25">
      <c r="A209" s="52"/>
      <c r="B209" s="53" t="s">
        <v>75</v>
      </c>
      <c r="C209" s="54"/>
      <c r="D209" s="55"/>
      <c r="E209" s="2"/>
      <c r="F209" s="2"/>
      <c r="G209" s="2"/>
      <c r="H209" s="2">
        <v>1019.69971</v>
      </c>
      <c r="I209" s="2">
        <v>637.55999999999995</v>
      </c>
      <c r="J209" s="2"/>
      <c r="K209" s="2"/>
      <c r="L209" s="2">
        <v>1913.8215299999999</v>
      </c>
      <c r="M209" s="2"/>
      <c r="N209" s="2"/>
      <c r="O209" s="2"/>
      <c r="P209" s="2"/>
      <c r="Q209" s="2"/>
      <c r="R209" s="2"/>
      <c r="S209" s="2"/>
      <c r="T209" s="2"/>
      <c r="U209" s="2"/>
      <c r="V209" s="2"/>
      <c r="W209" s="2"/>
      <c r="X209" s="2"/>
      <c r="Y209" s="2"/>
      <c r="Z209" s="2"/>
      <c r="AA209" s="2"/>
      <c r="AB209" s="2"/>
      <c r="AC209" s="2">
        <v>977.64544999999998</v>
      </c>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4">
        <v>4548.7266900000004</v>
      </c>
      <c r="BG209" s="30"/>
    </row>
    <row r="210" spans="1:59" s="10" customFormat="1" ht="15.75" x14ac:dyDescent="0.25">
      <c r="A210" s="60"/>
      <c r="B210" s="61" t="s">
        <v>68</v>
      </c>
      <c r="C210" s="62"/>
      <c r="D210" s="63"/>
      <c r="E210" s="64"/>
      <c r="F210" s="64"/>
      <c r="G210" s="64"/>
      <c r="H210" s="64">
        <v>63.1901660779574</v>
      </c>
      <c r="I210" s="64">
        <v>100</v>
      </c>
      <c r="J210" s="64"/>
      <c r="K210" s="64"/>
      <c r="L210" s="64">
        <v>96.657653030302995</v>
      </c>
      <c r="M210" s="64"/>
      <c r="N210" s="64"/>
      <c r="O210" s="64"/>
      <c r="P210" s="64"/>
      <c r="Q210" s="64"/>
      <c r="R210" s="64"/>
      <c r="S210" s="64"/>
      <c r="T210" s="64"/>
      <c r="U210" s="64"/>
      <c r="V210" s="64"/>
      <c r="W210" s="64"/>
      <c r="X210" s="64"/>
      <c r="Y210" s="64"/>
      <c r="Z210" s="64"/>
      <c r="AA210" s="64"/>
      <c r="AB210" s="64"/>
      <c r="AC210" s="64">
        <v>97.411104393484905</v>
      </c>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5">
        <v>86.892525581548497</v>
      </c>
      <c r="BG210" s="30"/>
    </row>
    <row r="211" spans="1:59" s="10" customFormat="1" ht="157.5" x14ac:dyDescent="0.25">
      <c r="A211" s="47" t="s">
        <v>193</v>
      </c>
      <c r="B211" s="48" t="s">
        <v>194</v>
      </c>
      <c r="C211" s="49" t="s">
        <v>195</v>
      </c>
      <c r="D211" s="49" t="s">
        <v>189</v>
      </c>
      <c r="E211" s="50"/>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0"/>
      <c r="BC211" s="50"/>
      <c r="BD211" s="50"/>
      <c r="BE211" s="50"/>
      <c r="BF211" s="51"/>
      <c r="BG211" s="30"/>
    </row>
    <row r="212" spans="1:59" s="10" customFormat="1" ht="15.75" x14ac:dyDescent="0.25">
      <c r="A212" s="52"/>
      <c r="B212" s="53" t="s">
        <v>72</v>
      </c>
      <c r="C212" s="54"/>
      <c r="D212" s="55"/>
      <c r="E212" s="2"/>
      <c r="F212" s="2"/>
      <c r="G212" s="2"/>
      <c r="H212" s="2">
        <v>138552.66</v>
      </c>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4">
        <v>138552.66</v>
      </c>
      <c r="BG212" s="30"/>
    </row>
    <row r="213" spans="1:59" s="10" customFormat="1" ht="15.75" x14ac:dyDescent="0.25">
      <c r="A213" s="52"/>
      <c r="B213" s="53" t="s">
        <v>73</v>
      </c>
      <c r="C213" s="54"/>
      <c r="D213" s="55"/>
      <c r="E213" s="2"/>
      <c r="F213" s="2"/>
      <c r="G213" s="2"/>
      <c r="H213" s="2">
        <v>138552.66</v>
      </c>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4">
        <v>138552.66</v>
      </c>
      <c r="BG213" s="30"/>
    </row>
    <row r="214" spans="1:59" s="10" customFormat="1" ht="15.75" x14ac:dyDescent="0.25">
      <c r="A214" s="60"/>
      <c r="B214" s="61" t="s">
        <v>68</v>
      </c>
      <c r="C214" s="62"/>
      <c r="D214" s="63"/>
      <c r="E214" s="64"/>
      <c r="F214" s="64"/>
      <c r="G214" s="64"/>
      <c r="H214" s="64">
        <v>100</v>
      </c>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5">
        <v>100</v>
      </c>
      <c r="BG214" s="30"/>
    </row>
    <row r="215" spans="1:59" s="10" customFormat="1" ht="15.75" x14ac:dyDescent="0.25">
      <c r="A215" s="52"/>
      <c r="B215" s="53" t="s">
        <v>66</v>
      </c>
      <c r="C215" s="54"/>
      <c r="D215" s="55"/>
      <c r="E215" s="2"/>
      <c r="F215" s="2"/>
      <c r="G215" s="2"/>
      <c r="H215" s="2">
        <v>1385.56</v>
      </c>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4">
        <v>1385.56</v>
      </c>
      <c r="BG215" s="30"/>
    </row>
    <row r="216" spans="1:59" s="10" customFormat="1" ht="15.75" x14ac:dyDescent="0.25">
      <c r="A216" s="52"/>
      <c r="B216" s="53" t="s">
        <v>67</v>
      </c>
      <c r="C216" s="54"/>
      <c r="D216" s="55"/>
      <c r="E216" s="2"/>
      <c r="F216" s="2"/>
      <c r="G216" s="2"/>
      <c r="H216" s="2">
        <v>1385.56</v>
      </c>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4">
        <v>1385.56</v>
      </c>
      <c r="BG216" s="30"/>
    </row>
    <row r="217" spans="1:59" s="10" customFormat="1" ht="15.75" x14ac:dyDescent="0.25">
      <c r="A217" s="60"/>
      <c r="B217" s="61" t="s">
        <v>68</v>
      </c>
      <c r="C217" s="62"/>
      <c r="D217" s="63"/>
      <c r="E217" s="64"/>
      <c r="F217" s="64"/>
      <c r="G217" s="64"/>
      <c r="H217" s="64">
        <v>100</v>
      </c>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5">
        <v>100</v>
      </c>
      <c r="BG217" s="30"/>
    </row>
    <row r="218" spans="1:59" s="10" customFormat="1" ht="31.5" x14ac:dyDescent="0.25">
      <c r="A218" s="52"/>
      <c r="B218" s="53" t="s">
        <v>74</v>
      </c>
      <c r="C218" s="54"/>
      <c r="D218" s="55"/>
      <c r="E218" s="2"/>
      <c r="F218" s="2"/>
      <c r="G218" s="2"/>
      <c r="H218" s="2">
        <v>137167.1</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4">
        <v>137167.1</v>
      </c>
      <c r="BG218" s="30"/>
    </row>
    <row r="219" spans="1:59" s="10" customFormat="1" ht="31.5" x14ac:dyDescent="0.25">
      <c r="A219" s="52"/>
      <c r="B219" s="53" t="s">
        <v>75</v>
      </c>
      <c r="C219" s="54"/>
      <c r="D219" s="55"/>
      <c r="E219" s="2"/>
      <c r="F219" s="2"/>
      <c r="G219" s="2"/>
      <c r="H219" s="2">
        <v>137167.1</v>
      </c>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4">
        <v>137167.1</v>
      </c>
      <c r="BG219" s="30"/>
    </row>
    <row r="220" spans="1:59" s="10" customFormat="1" ht="15.75" x14ac:dyDescent="0.25">
      <c r="A220" s="60"/>
      <c r="B220" s="61" t="s">
        <v>68</v>
      </c>
      <c r="C220" s="62"/>
      <c r="D220" s="63"/>
      <c r="E220" s="64"/>
      <c r="F220" s="64"/>
      <c r="G220" s="64"/>
      <c r="H220" s="64">
        <v>100</v>
      </c>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5">
        <v>100</v>
      </c>
      <c r="BG220" s="30"/>
    </row>
    <row r="221" spans="1:59" s="10" customFormat="1" ht="15.75" x14ac:dyDescent="0.25">
      <c r="A221" s="56"/>
      <c r="B221" s="57" t="s">
        <v>196</v>
      </c>
      <c r="C221" s="58"/>
      <c r="D221" s="59"/>
      <c r="E221" s="24">
        <v>419821.19728000002</v>
      </c>
      <c r="F221" s="24">
        <v>81097.668699999995</v>
      </c>
      <c r="G221" s="24">
        <v>11545.573640000001</v>
      </c>
      <c r="H221" s="24">
        <v>144967.7426</v>
      </c>
      <c r="I221" s="24">
        <v>23665.045569999998</v>
      </c>
      <c r="J221" s="24">
        <v>18685.86292</v>
      </c>
      <c r="K221" s="24">
        <v>25777.31611</v>
      </c>
      <c r="L221" s="24">
        <v>15328.798049999999</v>
      </c>
      <c r="M221" s="24">
        <v>13499.72185</v>
      </c>
      <c r="N221" s="24">
        <v>286554.08637999999</v>
      </c>
      <c r="O221" s="24">
        <v>201130.61433000001</v>
      </c>
      <c r="P221" s="24">
        <v>121410.08368</v>
      </c>
      <c r="Q221" s="24">
        <v>4991.2373600000001</v>
      </c>
      <c r="R221" s="24">
        <v>1284</v>
      </c>
      <c r="S221" s="24">
        <v>2747.02</v>
      </c>
      <c r="T221" s="24">
        <v>6827.70885</v>
      </c>
      <c r="U221" s="24">
        <v>10988.592559999999</v>
      </c>
      <c r="V221" s="24">
        <v>364.995</v>
      </c>
      <c r="W221" s="24">
        <v>1043</v>
      </c>
      <c r="X221" s="24"/>
      <c r="Y221" s="24">
        <v>2733.5</v>
      </c>
      <c r="Z221" s="24">
        <v>1121.3</v>
      </c>
      <c r="AA221" s="24">
        <v>102936.38102</v>
      </c>
      <c r="AB221" s="24">
        <v>567.4</v>
      </c>
      <c r="AC221" s="24">
        <v>94956.193499999994</v>
      </c>
      <c r="AD221" s="24">
        <v>7019.2707499999997</v>
      </c>
      <c r="AE221" s="24"/>
      <c r="AF221" s="24">
        <v>10449.059010000001</v>
      </c>
      <c r="AG221" s="24"/>
      <c r="AH221" s="24"/>
      <c r="AI221" s="24"/>
      <c r="AJ221" s="24">
        <v>2765.6004600000001</v>
      </c>
      <c r="AK221" s="24"/>
      <c r="AL221" s="24">
        <v>6234.1582799999996</v>
      </c>
      <c r="AM221" s="24"/>
      <c r="AN221" s="24">
        <v>1600</v>
      </c>
      <c r="AO221" s="24">
        <v>4202.8051400000004</v>
      </c>
      <c r="AP221" s="24"/>
      <c r="AQ221" s="24">
        <v>2372.9307699999999</v>
      </c>
      <c r="AR221" s="24">
        <v>1448.9</v>
      </c>
      <c r="AS221" s="24">
        <v>2235.6999999999998</v>
      </c>
      <c r="AT221" s="24">
        <v>15607.281269999999</v>
      </c>
      <c r="AU221" s="24">
        <v>8086.0019599999996</v>
      </c>
      <c r="AV221" s="24"/>
      <c r="AW221" s="24"/>
      <c r="AX221" s="24"/>
      <c r="AY221" s="24">
        <v>82.75</v>
      </c>
      <c r="AZ221" s="24">
        <v>6135.7461700000003</v>
      </c>
      <c r="BA221" s="24">
        <v>1712.0533600000001</v>
      </c>
      <c r="BB221" s="24">
        <v>6124.0265200000003</v>
      </c>
      <c r="BC221" s="24">
        <v>116108.74544</v>
      </c>
      <c r="BD221" s="24">
        <v>1006.6</v>
      </c>
      <c r="BE221" s="24">
        <v>707.4</v>
      </c>
      <c r="BF221" s="24">
        <v>1787944.06853</v>
      </c>
      <c r="BG221" s="30"/>
    </row>
    <row r="222" spans="1:59" s="10" customFormat="1" ht="15.75" x14ac:dyDescent="0.25">
      <c r="A222" s="56"/>
      <c r="B222" s="57" t="s">
        <v>197</v>
      </c>
      <c r="C222" s="58"/>
      <c r="D222" s="59"/>
      <c r="E222" s="24">
        <v>415444.23382000002</v>
      </c>
      <c r="F222" s="24">
        <v>80974.173880000002</v>
      </c>
      <c r="G222" s="24">
        <v>11545.573640000001</v>
      </c>
      <c r="H222" s="24">
        <v>144333.03275000001</v>
      </c>
      <c r="I222" s="24">
        <v>23665.045569999998</v>
      </c>
      <c r="J222" s="24">
        <v>18685.86292</v>
      </c>
      <c r="K222" s="24">
        <v>19312.616099999999</v>
      </c>
      <c r="L222" s="24">
        <v>15261.95111</v>
      </c>
      <c r="M222" s="24">
        <v>13334.027249999999</v>
      </c>
      <c r="N222" s="24">
        <v>194816.05011000001</v>
      </c>
      <c r="O222" s="24">
        <v>201130.61433000001</v>
      </c>
      <c r="P222" s="24">
        <v>102742.91955999999</v>
      </c>
      <c r="Q222" s="24">
        <v>4991.2373500000003</v>
      </c>
      <c r="R222" s="24">
        <v>1284</v>
      </c>
      <c r="S222" s="24">
        <v>2484.9306900000001</v>
      </c>
      <c r="T222" s="24">
        <v>6827.6681799999997</v>
      </c>
      <c r="U222" s="24">
        <v>10988.592559999999</v>
      </c>
      <c r="V222" s="24">
        <v>364.995</v>
      </c>
      <c r="W222" s="24">
        <v>1043</v>
      </c>
      <c r="X222" s="24"/>
      <c r="Y222" s="24">
        <v>2733.5</v>
      </c>
      <c r="Z222" s="24">
        <v>1121.3</v>
      </c>
      <c r="AA222" s="24">
        <v>101131.17617000001</v>
      </c>
      <c r="AB222" s="24">
        <v>567.4</v>
      </c>
      <c r="AC222" s="24">
        <v>94559.419299999994</v>
      </c>
      <c r="AD222" s="24">
        <v>2069.2707500000001</v>
      </c>
      <c r="AE222" s="24"/>
      <c r="AF222" s="24">
        <v>10449.059010000001</v>
      </c>
      <c r="AG222" s="24"/>
      <c r="AH222" s="24"/>
      <c r="AI222" s="24"/>
      <c r="AJ222" s="24">
        <v>2611.41021</v>
      </c>
      <c r="AK222" s="24"/>
      <c r="AL222" s="24">
        <v>6234.1582799999996</v>
      </c>
      <c r="AM222" s="24"/>
      <c r="AN222" s="24">
        <v>1600</v>
      </c>
      <c r="AO222" s="24">
        <v>4202.8051400000004</v>
      </c>
      <c r="AP222" s="24"/>
      <c r="AQ222" s="24">
        <v>2372.9307699999999</v>
      </c>
      <c r="AR222" s="24">
        <v>1448.9</v>
      </c>
      <c r="AS222" s="24">
        <v>2235.6999999999998</v>
      </c>
      <c r="AT222" s="24">
        <v>15348.03512</v>
      </c>
      <c r="AU222" s="24">
        <v>8086.0019599999996</v>
      </c>
      <c r="AV222" s="24"/>
      <c r="AW222" s="24"/>
      <c r="AX222" s="24"/>
      <c r="AY222" s="24">
        <v>10</v>
      </c>
      <c r="AZ222" s="24">
        <v>5548.7261699999999</v>
      </c>
      <c r="BA222" s="24">
        <v>1712.0533600000001</v>
      </c>
      <c r="BB222" s="24">
        <v>6124.0265200000003</v>
      </c>
      <c r="BC222" s="24">
        <v>116108.74544</v>
      </c>
      <c r="BD222" s="24">
        <v>1006.6</v>
      </c>
      <c r="BE222" s="24">
        <v>707.4</v>
      </c>
      <c r="BF222" s="24">
        <v>1657219.1430200001</v>
      </c>
      <c r="BG222" s="30"/>
    </row>
    <row r="223" spans="1:59" s="10" customFormat="1" ht="15.75" x14ac:dyDescent="0.25">
      <c r="A223" s="66"/>
      <c r="B223" s="67" t="s">
        <v>198</v>
      </c>
      <c r="C223" s="68"/>
      <c r="D223" s="69"/>
      <c r="E223" s="70">
        <v>98.9574219957548</v>
      </c>
      <c r="F223" s="70">
        <v>99.847720875359698</v>
      </c>
      <c r="G223" s="70">
        <v>100</v>
      </c>
      <c r="H223" s="70">
        <v>99.562171667561003</v>
      </c>
      <c r="I223" s="70">
        <v>100</v>
      </c>
      <c r="J223" s="70">
        <v>100</v>
      </c>
      <c r="K223" s="70">
        <v>74.920973221521294</v>
      </c>
      <c r="L223" s="70">
        <v>99.563912710037897</v>
      </c>
      <c r="M223" s="70">
        <v>98.772607303757098</v>
      </c>
      <c r="N223" s="70">
        <v>67.985786757078003</v>
      </c>
      <c r="O223" s="70">
        <v>100</v>
      </c>
      <c r="P223" s="70">
        <v>84.624700392101701</v>
      </c>
      <c r="Q223" s="70">
        <v>99.999999799648805</v>
      </c>
      <c r="R223" s="70">
        <v>100</v>
      </c>
      <c r="S223" s="70">
        <v>90.459140814409807</v>
      </c>
      <c r="T223" s="70">
        <v>99.9994043389826</v>
      </c>
      <c r="U223" s="70">
        <v>100</v>
      </c>
      <c r="V223" s="70">
        <v>100</v>
      </c>
      <c r="W223" s="70">
        <v>100</v>
      </c>
      <c r="X223" s="70"/>
      <c r="Y223" s="70">
        <v>100</v>
      </c>
      <c r="Z223" s="70">
        <v>100</v>
      </c>
      <c r="AA223" s="70">
        <v>98.246290735974796</v>
      </c>
      <c r="AB223" s="70">
        <v>100</v>
      </c>
      <c r="AC223" s="70">
        <v>99.582150268060104</v>
      </c>
      <c r="AD223" s="70">
        <v>29.4798537298194</v>
      </c>
      <c r="AE223" s="70"/>
      <c r="AF223" s="70">
        <v>100</v>
      </c>
      <c r="AG223" s="70"/>
      <c r="AH223" s="70"/>
      <c r="AI223" s="70"/>
      <c r="AJ223" s="70">
        <v>94.424709851255898</v>
      </c>
      <c r="AK223" s="70"/>
      <c r="AL223" s="70">
        <v>100</v>
      </c>
      <c r="AM223" s="70"/>
      <c r="AN223" s="70">
        <v>100</v>
      </c>
      <c r="AO223" s="70">
        <v>100</v>
      </c>
      <c r="AP223" s="70"/>
      <c r="AQ223" s="70">
        <v>100</v>
      </c>
      <c r="AR223" s="70">
        <v>100</v>
      </c>
      <c r="AS223" s="70">
        <v>100</v>
      </c>
      <c r="AT223" s="70">
        <v>98.3389410012215</v>
      </c>
      <c r="AU223" s="70">
        <v>100</v>
      </c>
      <c r="AV223" s="70"/>
      <c r="AW223" s="70"/>
      <c r="AX223" s="70"/>
      <c r="AY223" s="70">
        <v>12.084592145015099</v>
      </c>
      <c r="AZ223" s="70">
        <v>90.432785455334397</v>
      </c>
      <c r="BA223" s="70">
        <v>100</v>
      </c>
      <c r="BB223" s="70">
        <v>100</v>
      </c>
      <c r="BC223" s="70">
        <v>100</v>
      </c>
      <c r="BD223" s="70">
        <v>100</v>
      </c>
      <c r="BE223" s="70">
        <v>100</v>
      </c>
      <c r="BF223" s="70">
        <v>92.688533841135197</v>
      </c>
      <c r="BG223" s="30"/>
    </row>
    <row r="224" spans="1:59" s="10" customFormat="1" ht="31.5" x14ac:dyDescent="0.25">
      <c r="A224" s="56"/>
      <c r="B224" s="57" t="s">
        <v>199</v>
      </c>
      <c r="C224" s="58"/>
      <c r="D224" s="59"/>
      <c r="E224" s="24">
        <v>87555.266159999999</v>
      </c>
      <c r="F224" s="24">
        <v>80704.025290000005</v>
      </c>
      <c r="G224" s="24">
        <v>8804.6830699999991</v>
      </c>
      <c r="H224" s="24">
        <v>5766.1159900000002</v>
      </c>
      <c r="I224" s="24">
        <v>12148.810369999999</v>
      </c>
      <c r="J224" s="24">
        <v>18002.179960000001</v>
      </c>
      <c r="K224" s="24">
        <v>14255.33936</v>
      </c>
      <c r="L224" s="24">
        <v>2877.1271099999999</v>
      </c>
      <c r="M224" s="24">
        <v>599.60242000000005</v>
      </c>
      <c r="N224" s="24">
        <v>9825.0558000000001</v>
      </c>
      <c r="O224" s="24">
        <v>7973.3693700000003</v>
      </c>
      <c r="P224" s="24">
        <v>102025.95518</v>
      </c>
      <c r="Q224" s="24">
        <v>4542.5213199999998</v>
      </c>
      <c r="R224" s="24">
        <v>1284</v>
      </c>
      <c r="S224" s="24">
        <v>2747.02</v>
      </c>
      <c r="T224" s="24">
        <v>2486.05285</v>
      </c>
      <c r="U224" s="24">
        <v>3242.0698600000001</v>
      </c>
      <c r="V224" s="24">
        <v>364.995</v>
      </c>
      <c r="W224" s="24">
        <v>1043</v>
      </c>
      <c r="X224" s="24"/>
      <c r="Y224" s="24">
        <v>2733.5</v>
      </c>
      <c r="Z224" s="24">
        <v>1121.3</v>
      </c>
      <c r="AA224" s="24">
        <v>21393.329829999999</v>
      </c>
      <c r="AB224" s="24">
        <v>567.4</v>
      </c>
      <c r="AC224" s="24">
        <v>63055.169560000002</v>
      </c>
      <c r="AD224" s="24">
        <v>1904.66354</v>
      </c>
      <c r="AE224" s="24"/>
      <c r="AF224" s="24">
        <v>9875.9171000000006</v>
      </c>
      <c r="AG224" s="24"/>
      <c r="AH224" s="24"/>
      <c r="AI224" s="24"/>
      <c r="AJ224" s="24">
        <v>2765.6004600000001</v>
      </c>
      <c r="AK224" s="24"/>
      <c r="AL224" s="24">
        <v>6234.1582799999996</v>
      </c>
      <c r="AM224" s="24"/>
      <c r="AN224" s="24">
        <v>1600</v>
      </c>
      <c r="AO224" s="24">
        <v>4118.7258899999997</v>
      </c>
      <c r="AP224" s="24"/>
      <c r="AQ224" s="24">
        <v>2336.8968100000002</v>
      </c>
      <c r="AR224" s="24">
        <v>1448.9</v>
      </c>
      <c r="AS224" s="24">
        <v>2235.6999999999998</v>
      </c>
      <c r="AT224" s="24">
        <v>14348.93446</v>
      </c>
      <c r="AU224" s="24">
        <v>1349.5629300000001</v>
      </c>
      <c r="AV224" s="24"/>
      <c r="AW224" s="24"/>
      <c r="AX224" s="24"/>
      <c r="AY224" s="24">
        <v>82.75</v>
      </c>
      <c r="AZ224" s="24">
        <v>5807.8371200000001</v>
      </c>
      <c r="BA224" s="24">
        <v>1712.0533600000001</v>
      </c>
      <c r="BB224" s="24">
        <v>6124.0265200000003</v>
      </c>
      <c r="BC224" s="24">
        <v>116108.74544</v>
      </c>
      <c r="BD224" s="24">
        <v>1006.6</v>
      </c>
      <c r="BE224" s="24">
        <v>707.4</v>
      </c>
      <c r="BF224" s="24">
        <v>634886.36040999996</v>
      </c>
      <c r="BG224" s="30"/>
    </row>
    <row r="225" spans="1:59" s="10" customFormat="1" ht="31.5" x14ac:dyDescent="0.25">
      <c r="A225" s="56"/>
      <c r="B225" s="57" t="s">
        <v>200</v>
      </c>
      <c r="C225" s="58"/>
      <c r="D225" s="59"/>
      <c r="E225" s="24">
        <v>87350.720910000004</v>
      </c>
      <c r="F225" s="24">
        <v>80580.530469999998</v>
      </c>
      <c r="G225" s="24">
        <v>8804.6830699999991</v>
      </c>
      <c r="H225" s="24">
        <v>5725.40643</v>
      </c>
      <c r="I225" s="24">
        <v>12148.810369999999</v>
      </c>
      <c r="J225" s="24">
        <v>18002.179960000001</v>
      </c>
      <c r="K225" s="24">
        <v>7790.6393600000001</v>
      </c>
      <c r="L225" s="24">
        <v>2876.4586399999998</v>
      </c>
      <c r="M225" s="24">
        <v>599.60242000000005</v>
      </c>
      <c r="N225" s="24">
        <v>9825.0558000000001</v>
      </c>
      <c r="O225" s="24">
        <v>7973.3693700000003</v>
      </c>
      <c r="P225" s="24">
        <v>85157.126059999995</v>
      </c>
      <c r="Q225" s="24">
        <v>4542.5213199999998</v>
      </c>
      <c r="R225" s="24">
        <v>1284</v>
      </c>
      <c r="S225" s="24">
        <v>2484.9306900000001</v>
      </c>
      <c r="T225" s="24">
        <v>2486.05285</v>
      </c>
      <c r="U225" s="24">
        <v>3242.0698600000001</v>
      </c>
      <c r="V225" s="24">
        <v>364.995</v>
      </c>
      <c r="W225" s="24">
        <v>1043</v>
      </c>
      <c r="X225" s="24"/>
      <c r="Y225" s="24">
        <v>2733.5</v>
      </c>
      <c r="Z225" s="24">
        <v>1121.3</v>
      </c>
      <c r="AA225" s="24">
        <v>21340.37098</v>
      </c>
      <c r="AB225" s="24">
        <v>567.4</v>
      </c>
      <c r="AC225" s="24">
        <v>62684.378250000002</v>
      </c>
      <c r="AD225" s="24">
        <v>1904.66354</v>
      </c>
      <c r="AE225" s="24"/>
      <c r="AF225" s="24">
        <v>9875.9171000000006</v>
      </c>
      <c r="AG225" s="24"/>
      <c r="AH225" s="24"/>
      <c r="AI225" s="24"/>
      <c r="AJ225" s="24">
        <v>2611.41021</v>
      </c>
      <c r="AK225" s="24"/>
      <c r="AL225" s="24">
        <v>6234.1582799999996</v>
      </c>
      <c r="AM225" s="24"/>
      <c r="AN225" s="24">
        <v>1600</v>
      </c>
      <c r="AO225" s="24">
        <v>4118.7258899999997</v>
      </c>
      <c r="AP225" s="24"/>
      <c r="AQ225" s="24">
        <v>2336.8968100000002</v>
      </c>
      <c r="AR225" s="24">
        <v>1448.9</v>
      </c>
      <c r="AS225" s="24">
        <v>2235.6999999999998</v>
      </c>
      <c r="AT225" s="24">
        <v>14348.93446</v>
      </c>
      <c r="AU225" s="24">
        <v>1349.5629300000001</v>
      </c>
      <c r="AV225" s="24"/>
      <c r="AW225" s="24"/>
      <c r="AX225" s="24"/>
      <c r="AY225" s="24">
        <v>10</v>
      </c>
      <c r="AZ225" s="24">
        <v>5220.8171199999997</v>
      </c>
      <c r="BA225" s="24">
        <v>1712.0533600000001</v>
      </c>
      <c r="BB225" s="24">
        <v>6124.0265200000003</v>
      </c>
      <c r="BC225" s="24">
        <v>116108.74544</v>
      </c>
      <c r="BD225" s="24">
        <v>1006.6</v>
      </c>
      <c r="BE225" s="24">
        <v>707.4</v>
      </c>
      <c r="BF225" s="24">
        <v>609683.61346999998</v>
      </c>
      <c r="BG225" s="30"/>
    </row>
    <row r="226" spans="1:59" s="10" customFormat="1" ht="15.75" x14ac:dyDescent="0.25">
      <c r="A226" s="66"/>
      <c r="B226" s="67" t="s">
        <v>198</v>
      </c>
      <c r="C226" s="68"/>
      <c r="D226" s="69"/>
      <c r="E226" s="70">
        <v>99.766381556506005</v>
      </c>
      <c r="F226" s="70">
        <v>99.846978115953604</v>
      </c>
      <c r="G226" s="70">
        <v>100</v>
      </c>
      <c r="H226" s="70">
        <v>99.293986453435807</v>
      </c>
      <c r="I226" s="70">
        <v>100</v>
      </c>
      <c r="J226" s="70">
        <v>100</v>
      </c>
      <c r="K226" s="70">
        <v>54.650676236163598</v>
      </c>
      <c r="L226" s="70">
        <v>99.976766059529396</v>
      </c>
      <c r="M226" s="70">
        <v>100</v>
      </c>
      <c r="N226" s="70">
        <v>100</v>
      </c>
      <c r="O226" s="70">
        <v>100</v>
      </c>
      <c r="P226" s="70">
        <v>83.466139483586204</v>
      </c>
      <c r="Q226" s="70">
        <v>100</v>
      </c>
      <c r="R226" s="70">
        <v>100</v>
      </c>
      <c r="S226" s="70">
        <v>90.459140814409807</v>
      </c>
      <c r="T226" s="70">
        <v>100</v>
      </c>
      <c r="U226" s="70">
        <v>100</v>
      </c>
      <c r="V226" s="70">
        <v>100</v>
      </c>
      <c r="W226" s="70">
        <v>100</v>
      </c>
      <c r="X226" s="70"/>
      <c r="Y226" s="70">
        <v>100</v>
      </c>
      <c r="Z226" s="70">
        <v>100</v>
      </c>
      <c r="AA226" s="70">
        <v>99.752451579904402</v>
      </c>
      <c r="AB226" s="70">
        <v>100</v>
      </c>
      <c r="AC226" s="70">
        <v>99.411957318349295</v>
      </c>
      <c r="AD226" s="70">
        <v>100</v>
      </c>
      <c r="AE226" s="70"/>
      <c r="AF226" s="70">
        <v>100</v>
      </c>
      <c r="AG226" s="70"/>
      <c r="AH226" s="70"/>
      <c r="AI226" s="70"/>
      <c r="AJ226" s="70">
        <v>94.424709851255898</v>
      </c>
      <c r="AK226" s="70"/>
      <c r="AL226" s="70">
        <v>100</v>
      </c>
      <c r="AM226" s="70"/>
      <c r="AN226" s="70">
        <v>100</v>
      </c>
      <c r="AO226" s="70">
        <v>100</v>
      </c>
      <c r="AP226" s="70"/>
      <c r="AQ226" s="70">
        <v>100</v>
      </c>
      <c r="AR226" s="70">
        <v>100</v>
      </c>
      <c r="AS226" s="70">
        <v>100</v>
      </c>
      <c r="AT226" s="70">
        <v>100</v>
      </c>
      <c r="AU226" s="70">
        <v>100</v>
      </c>
      <c r="AV226" s="70"/>
      <c r="AW226" s="70"/>
      <c r="AX226" s="70"/>
      <c r="AY226" s="70">
        <v>12.084592145015099</v>
      </c>
      <c r="AZ226" s="70">
        <v>89.892622884024604</v>
      </c>
      <c r="BA226" s="70">
        <v>100</v>
      </c>
      <c r="BB226" s="70">
        <v>100</v>
      </c>
      <c r="BC226" s="70">
        <v>100</v>
      </c>
      <c r="BD226" s="70">
        <v>100</v>
      </c>
      <c r="BE226" s="70">
        <v>100</v>
      </c>
      <c r="BF226" s="70">
        <v>96.030353066062901</v>
      </c>
      <c r="BG226" s="30"/>
    </row>
    <row r="227" spans="1:59" s="10" customFormat="1" ht="31.5" x14ac:dyDescent="0.25">
      <c r="A227" s="56"/>
      <c r="B227" s="57" t="s">
        <v>201</v>
      </c>
      <c r="C227" s="58"/>
      <c r="D227" s="59"/>
      <c r="E227" s="24">
        <v>11055.0623</v>
      </c>
      <c r="F227" s="24"/>
      <c r="G227" s="24"/>
      <c r="H227" s="24"/>
      <c r="I227" s="24"/>
      <c r="J227" s="24"/>
      <c r="K227" s="24"/>
      <c r="L227" s="24"/>
      <c r="M227" s="24">
        <v>900.13372000000004</v>
      </c>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v>11955.196019999999</v>
      </c>
      <c r="BG227" s="30"/>
    </row>
    <row r="228" spans="1:59" s="10" customFormat="1" ht="31.5" x14ac:dyDescent="0.25">
      <c r="A228" s="56"/>
      <c r="B228" s="57" t="s">
        <v>202</v>
      </c>
      <c r="C228" s="58"/>
      <c r="D228" s="59"/>
      <c r="E228" s="24">
        <v>11055.0623</v>
      </c>
      <c r="F228" s="24"/>
      <c r="G228" s="24"/>
      <c r="H228" s="24"/>
      <c r="I228" s="24"/>
      <c r="J228" s="24"/>
      <c r="K228" s="24"/>
      <c r="L228" s="24"/>
      <c r="M228" s="24">
        <v>734.52440000000001</v>
      </c>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v>11789.5867</v>
      </c>
      <c r="BG228" s="30"/>
    </row>
    <row r="229" spans="1:59" s="10" customFormat="1" ht="15.75" x14ac:dyDescent="0.25">
      <c r="A229" s="66"/>
      <c r="B229" s="67" t="s">
        <v>198</v>
      </c>
      <c r="C229" s="68"/>
      <c r="D229" s="69"/>
      <c r="E229" s="70">
        <v>100</v>
      </c>
      <c r="F229" s="70"/>
      <c r="G229" s="70"/>
      <c r="H229" s="70"/>
      <c r="I229" s="70"/>
      <c r="J229" s="70"/>
      <c r="K229" s="70"/>
      <c r="L229" s="70"/>
      <c r="M229" s="70">
        <v>81.601698023267005</v>
      </c>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v>98.614750274918507</v>
      </c>
      <c r="BG229" s="30"/>
    </row>
    <row r="230" spans="1:59" s="10" customFormat="1" ht="31.5" x14ac:dyDescent="0.25">
      <c r="A230" s="56"/>
      <c r="B230" s="57" t="s">
        <v>203</v>
      </c>
      <c r="C230" s="58"/>
      <c r="D230" s="59"/>
      <c r="E230" s="24"/>
      <c r="F230" s="24"/>
      <c r="G230" s="24"/>
      <c r="H230" s="24"/>
      <c r="I230" s="24"/>
      <c r="J230" s="24"/>
      <c r="K230" s="24"/>
      <c r="L230" s="24">
        <v>9500</v>
      </c>
      <c r="M230" s="24">
        <v>7000</v>
      </c>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v>16500</v>
      </c>
      <c r="BG230" s="30"/>
    </row>
    <row r="231" spans="1:59" s="10" customFormat="1" ht="31.5" x14ac:dyDescent="0.25">
      <c r="A231" s="56"/>
      <c r="B231" s="57" t="s">
        <v>204</v>
      </c>
      <c r="C231" s="58"/>
      <c r="D231" s="59"/>
      <c r="E231" s="24"/>
      <c r="F231" s="24"/>
      <c r="G231" s="24"/>
      <c r="H231" s="24"/>
      <c r="I231" s="24"/>
      <c r="J231" s="24"/>
      <c r="K231" s="24"/>
      <c r="L231" s="24">
        <v>9500</v>
      </c>
      <c r="M231" s="24">
        <v>7000</v>
      </c>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v>16500</v>
      </c>
      <c r="BG231" s="30"/>
    </row>
    <row r="232" spans="1:59" s="10" customFormat="1" ht="15.75" x14ac:dyDescent="0.25">
      <c r="A232" s="66"/>
      <c r="B232" s="67" t="s">
        <v>198</v>
      </c>
      <c r="C232" s="68"/>
      <c r="D232" s="69"/>
      <c r="E232" s="70"/>
      <c r="F232" s="70"/>
      <c r="G232" s="70"/>
      <c r="H232" s="70"/>
      <c r="I232" s="70"/>
      <c r="J232" s="70"/>
      <c r="K232" s="70"/>
      <c r="L232" s="70">
        <v>100</v>
      </c>
      <c r="M232" s="70">
        <v>100</v>
      </c>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c r="AO232" s="70"/>
      <c r="AP232" s="70"/>
      <c r="AQ232" s="70"/>
      <c r="AR232" s="70"/>
      <c r="AS232" s="70"/>
      <c r="AT232" s="70"/>
      <c r="AU232" s="70"/>
      <c r="AV232" s="70"/>
      <c r="AW232" s="70"/>
      <c r="AX232" s="70"/>
      <c r="AY232" s="70"/>
      <c r="AZ232" s="70"/>
      <c r="BA232" s="70"/>
      <c r="BB232" s="70"/>
      <c r="BC232" s="70"/>
      <c r="BD232" s="70"/>
      <c r="BE232" s="70"/>
      <c r="BF232" s="70">
        <v>100</v>
      </c>
      <c r="BG232" s="30"/>
    </row>
    <row r="233" spans="1:59" s="10" customFormat="1" ht="31.5" x14ac:dyDescent="0.25">
      <c r="A233" s="56"/>
      <c r="B233" s="57" t="s">
        <v>205</v>
      </c>
      <c r="C233" s="58"/>
      <c r="D233" s="59"/>
      <c r="E233" s="24">
        <v>262159.79564000003</v>
      </c>
      <c r="F233" s="24">
        <v>393.64341000000002</v>
      </c>
      <c r="G233" s="24">
        <v>2740.89057</v>
      </c>
      <c r="H233" s="24">
        <v>139201.62661000001</v>
      </c>
      <c r="I233" s="24">
        <v>11516.235199999999</v>
      </c>
      <c r="J233" s="24">
        <v>683.68295999999998</v>
      </c>
      <c r="K233" s="24">
        <v>11521.97675</v>
      </c>
      <c r="L233" s="24">
        <v>2951.67094</v>
      </c>
      <c r="M233" s="24">
        <v>4553.7760699999999</v>
      </c>
      <c r="N233" s="24">
        <v>21920.839499999998</v>
      </c>
      <c r="O233" s="24">
        <v>13157.24496</v>
      </c>
      <c r="P233" s="24">
        <v>17585.7935</v>
      </c>
      <c r="Q233" s="24">
        <v>448.71604000000002</v>
      </c>
      <c r="R233" s="24"/>
      <c r="S233" s="24"/>
      <c r="T233" s="24"/>
      <c r="U233" s="24">
        <v>7746.5227000000004</v>
      </c>
      <c r="V233" s="24"/>
      <c r="W233" s="24"/>
      <c r="X233" s="24"/>
      <c r="Y233" s="24"/>
      <c r="Z233" s="24"/>
      <c r="AA233" s="24">
        <v>14181.735189999999</v>
      </c>
      <c r="AB233" s="24"/>
      <c r="AC233" s="24">
        <v>1762.2200800000001</v>
      </c>
      <c r="AD233" s="24">
        <v>164.60721000000001</v>
      </c>
      <c r="AE233" s="24"/>
      <c r="AF233" s="24">
        <v>573.14191000000005</v>
      </c>
      <c r="AG233" s="24"/>
      <c r="AH233" s="24"/>
      <c r="AI233" s="24"/>
      <c r="AJ233" s="24"/>
      <c r="AK233" s="24"/>
      <c r="AL233" s="24"/>
      <c r="AM233" s="24"/>
      <c r="AN233" s="24"/>
      <c r="AO233" s="24">
        <v>84.079250000000002</v>
      </c>
      <c r="AP233" s="24"/>
      <c r="AQ233" s="24">
        <v>36.03396</v>
      </c>
      <c r="AR233" s="24"/>
      <c r="AS233" s="24"/>
      <c r="AT233" s="24">
        <v>679.42066</v>
      </c>
      <c r="AU233" s="24">
        <v>6736.4390299999995</v>
      </c>
      <c r="AV233" s="24"/>
      <c r="AW233" s="24"/>
      <c r="AX233" s="24"/>
      <c r="AY233" s="24"/>
      <c r="AZ233" s="24">
        <v>327.90904999999998</v>
      </c>
      <c r="BA233" s="24"/>
      <c r="BB233" s="24"/>
      <c r="BC233" s="24"/>
      <c r="BD233" s="24"/>
      <c r="BE233" s="24"/>
      <c r="BF233" s="24">
        <v>521128.00118999998</v>
      </c>
      <c r="BG233" s="30"/>
    </row>
    <row r="234" spans="1:59" s="10" customFormat="1" ht="31.5" x14ac:dyDescent="0.25">
      <c r="A234" s="56"/>
      <c r="B234" s="57" t="s">
        <v>206</v>
      </c>
      <c r="C234" s="58"/>
      <c r="D234" s="59"/>
      <c r="E234" s="24">
        <v>262159.79564000003</v>
      </c>
      <c r="F234" s="24">
        <v>393.64341000000002</v>
      </c>
      <c r="G234" s="24">
        <v>2740.89057</v>
      </c>
      <c r="H234" s="24">
        <v>138607.62632000001</v>
      </c>
      <c r="I234" s="24">
        <v>11516.235199999999</v>
      </c>
      <c r="J234" s="24">
        <v>683.68295999999998</v>
      </c>
      <c r="K234" s="24">
        <v>11521.97674</v>
      </c>
      <c r="L234" s="24">
        <v>2885.4924700000001</v>
      </c>
      <c r="M234" s="24">
        <v>4553.7760699999999</v>
      </c>
      <c r="N234" s="24">
        <v>21920.839360000002</v>
      </c>
      <c r="O234" s="24">
        <v>13157.24496</v>
      </c>
      <c r="P234" s="24">
        <v>17585.7935</v>
      </c>
      <c r="Q234" s="24">
        <v>448.71602999999999</v>
      </c>
      <c r="R234" s="24"/>
      <c r="S234" s="24"/>
      <c r="T234" s="24"/>
      <c r="U234" s="24">
        <v>7746.5227000000004</v>
      </c>
      <c r="V234" s="24"/>
      <c r="W234" s="24"/>
      <c r="X234" s="24"/>
      <c r="Y234" s="24"/>
      <c r="Z234" s="24"/>
      <c r="AA234" s="24">
        <v>14181.735189999999</v>
      </c>
      <c r="AB234" s="24"/>
      <c r="AC234" s="24">
        <v>1736.2371900000001</v>
      </c>
      <c r="AD234" s="24">
        <v>164.60721000000001</v>
      </c>
      <c r="AE234" s="24"/>
      <c r="AF234" s="24">
        <v>573.14191000000005</v>
      </c>
      <c r="AG234" s="24"/>
      <c r="AH234" s="24"/>
      <c r="AI234" s="24"/>
      <c r="AJ234" s="24"/>
      <c r="AK234" s="24"/>
      <c r="AL234" s="24"/>
      <c r="AM234" s="24"/>
      <c r="AN234" s="24"/>
      <c r="AO234" s="24">
        <v>84.079250000000002</v>
      </c>
      <c r="AP234" s="24"/>
      <c r="AQ234" s="24">
        <v>36.03396</v>
      </c>
      <c r="AR234" s="24"/>
      <c r="AS234" s="24"/>
      <c r="AT234" s="24">
        <v>679.42066</v>
      </c>
      <c r="AU234" s="24">
        <v>6736.4390299999995</v>
      </c>
      <c r="AV234" s="24"/>
      <c r="AW234" s="24"/>
      <c r="AX234" s="24"/>
      <c r="AY234" s="24"/>
      <c r="AZ234" s="24">
        <v>327.90904999999998</v>
      </c>
      <c r="BA234" s="24"/>
      <c r="BB234" s="24"/>
      <c r="BC234" s="24"/>
      <c r="BD234" s="24"/>
      <c r="BE234" s="24"/>
      <c r="BF234" s="24">
        <v>520441.83938000002</v>
      </c>
      <c r="BG234" s="30"/>
    </row>
    <row r="235" spans="1:59" s="10" customFormat="1" ht="15.75" x14ac:dyDescent="0.25">
      <c r="A235" s="66"/>
      <c r="B235" s="67" t="s">
        <v>198</v>
      </c>
      <c r="C235" s="68"/>
      <c r="D235" s="69"/>
      <c r="E235" s="70">
        <v>100</v>
      </c>
      <c r="F235" s="70">
        <v>100</v>
      </c>
      <c r="G235" s="70">
        <v>100</v>
      </c>
      <c r="H235" s="70">
        <v>99.573280640129099</v>
      </c>
      <c r="I235" s="70">
        <v>100</v>
      </c>
      <c r="J235" s="70">
        <v>100</v>
      </c>
      <c r="K235" s="70">
        <v>99.999999913209294</v>
      </c>
      <c r="L235" s="70">
        <v>97.7579319868223</v>
      </c>
      <c r="M235" s="70">
        <v>100</v>
      </c>
      <c r="N235" s="70">
        <v>99.999999361338297</v>
      </c>
      <c r="O235" s="70">
        <v>100</v>
      </c>
      <c r="P235" s="70">
        <v>100</v>
      </c>
      <c r="Q235" s="70">
        <v>99.999997771419004</v>
      </c>
      <c r="R235" s="70"/>
      <c r="S235" s="70"/>
      <c r="T235" s="70"/>
      <c r="U235" s="70">
        <v>100</v>
      </c>
      <c r="V235" s="70"/>
      <c r="W235" s="70"/>
      <c r="X235" s="70"/>
      <c r="Y235" s="70"/>
      <c r="Z235" s="70"/>
      <c r="AA235" s="70">
        <v>100</v>
      </c>
      <c r="AB235" s="70"/>
      <c r="AC235" s="70">
        <v>98.525559304715202</v>
      </c>
      <c r="AD235" s="70">
        <v>100</v>
      </c>
      <c r="AE235" s="70"/>
      <c r="AF235" s="70">
        <v>100</v>
      </c>
      <c r="AG235" s="70"/>
      <c r="AH235" s="70"/>
      <c r="AI235" s="70"/>
      <c r="AJ235" s="70"/>
      <c r="AK235" s="70"/>
      <c r="AL235" s="70"/>
      <c r="AM235" s="70"/>
      <c r="AN235" s="70"/>
      <c r="AO235" s="70">
        <v>100</v>
      </c>
      <c r="AP235" s="70"/>
      <c r="AQ235" s="70">
        <v>100</v>
      </c>
      <c r="AR235" s="70"/>
      <c r="AS235" s="70"/>
      <c r="AT235" s="70">
        <v>100</v>
      </c>
      <c r="AU235" s="70">
        <v>100</v>
      </c>
      <c r="AV235" s="70"/>
      <c r="AW235" s="70"/>
      <c r="AX235" s="70"/>
      <c r="AY235" s="70"/>
      <c r="AZ235" s="70">
        <v>100</v>
      </c>
      <c r="BA235" s="70"/>
      <c r="BB235" s="70"/>
      <c r="BC235" s="70"/>
      <c r="BD235" s="70"/>
      <c r="BE235" s="70"/>
      <c r="BF235" s="70">
        <v>99.868331425593396</v>
      </c>
      <c r="BG235" s="30"/>
    </row>
    <row r="236" spans="1:59" s="10" customFormat="1" ht="47.25" x14ac:dyDescent="0.25">
      <c r="A236" s="56"/>
      <c r="B236" s="57" t="s">
        <v>207</v>
      </c>
      <c r="C236" s="58"/>
      <c r="D236" s="59"/>
      <c r="E236" s="24">
        <v>6714.4570000000003</v>
      </c>
      <c r="F236" s="24"/>
      <c r="G236" s="24"/>
      <c r="H236" s="24"/>
      <c r="I236" s="24"/>
      <c r="J236" s="24"/>
      <c r="K236" s="24"/>
      <c r="L236" s="24"/>
      <c r="M236" s="24">
        <v>446.20963999999998</v>
      </c>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v>7160.6666400000004</v>
      </c>
      <c r="BG236" s="30"/>
    </row>
    <row r="237" spans="1:59" s="10" customFormat="1" ht="47.25" x14ac:dyDescent="0.25">
      <c r="A237" s="56"/>
      <c r="B237" s="57" t="s">
        <v>208</v>
      </c>
      <c r="C237" s="58"/>
      <c r="D237" s="59"/>
      <c r="E237" s="24">
        <v>6714.4570000000003</v>
      </c>
      <c r="F237" s="24"/>
      <c r="G237" s="24"/>
      <c r="H237" s="24"/>
      <c r="I237" s="24"/>
      <c r="J237" s="24"/>
      <c r="K237" s="24"/>
      <c r="L237" s="24"/>
      <c r="M237" s="24">
        <v>446.12436000000002</v>
      </c>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v>7160.5813600000001</v>
      </c>
      <c r="BG237" s="30"/>
    </row>
    <row r="238" spans="1:59" s="10" customFormat="1" ht="15.75" x14ac:dyDescent="0.25">
      <c r="A238" s="66"/>
      <c r="B238" s="67" t="s">
        <v>198</v>
      </c>
      <c r="C238" s="68"/>
      <c r="D238" s="69"/>
      <c r="E238" s="70">
        <v>100</v>
      </c>
      <c r="F238" s="70"/>
      <c r="G238" s="70"/>
      <c r="H238" s="70"/>
      <c r="I238" s="70"/>
      <c r="J238" s="70"/>
      <c r="K238" s="70"/>
      <c r="L238" s="70"/>
      <c r="M238" s="70">
        <v>99.980887907307405</v>
      </c>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c r="AR238" s="70"/>
      <c r="AS238" s="70"/>
      <c r="AT238" s="70"/>
      <c r="AU238" s="70"/>
      <c r="AV238" s="70"/>
      <c r="AW238" s="70"/>
      <c r="AX238" s="70"/>
      <c r="AY238" s="70"/>
      <c r="AZ238" s="70"/>
      <c r="BA238" s="70"/>
      <c r="BB238" s="70"/>
      <c r="BC238" s="70"/>
      <c r="BD238" s="70"/>
      <c r="BE238" s="70"/>
      <c r="BF238" s="70">
        <v>99.998809049432296</v>
      </c>
      <c r="BG238" s="30"/>
    </row>
    <row r="239" spans="1:59" s="10" customFormat="1" ht="47.25" x14ac:dyDescent="0.25">
      <c r="A239" s="56"/>
      <c r="B239" s="57" t="s">
        <v>209</v>
      </c>
      <c r="C239" s="58"/>
      <c r="D239" s="59"/>
      <c r="E239" s="24">
        <v>14800.569450000001</v>
      </c>
      <c r="F239" s="24"/>
      <c r="G239" s="24"/>
      <c r="H239" s="24"/>
      <c r="I239" s="24"/>
      <c r="J239" s="24"/>
      <c r="K239" s="24"/>
      <c r="L239" s="24"/>
      <c r="M239" s="24"/>
      <c r="N239" s="24">
        <v>254808.19107999999</v>
      </c>
      <c r="O239" s="24">
        <v>180000</v>
      </c>
      <c r="P239" s="24">
        <v>1798.335</v>
      </c>
      <c r="Q239" s="24"/>
      <c r="R239" s="24"/>
      <c r="S239" s="24"/>
      <c r="T239" s="24">
        <v>4341.6559999999999</v>
      </c>
      <c r="U239" s="24"/>
      <c r="V239" s="24"/>
      <c r="W239" s="24"/>
      <c r="X239" s="24"/>
      <c r="Y239" s="24"/>
      <c r="Z239" s="24"/>
      <c r="AA239" s="24">
        <v>62972.681100000002</v>
      </c>
      <c r="AB239" s="24"/>
      <c r="AC239" s="24">
        <v>30138.80386</v>
      </c>
      <c r="AD239" s="24">
        <v>4950</v>
      </c>
      <c r="AE239" s="24"/>
      <c r="AF239" s="24"/>
      <c r="AG239" s="24"/>
      <c r="AH239" s="24"/>
      <c r="AI239" s="24"/>
      <c r="AJ239" s="24"/>
      <c r="AK239" s="24"/>
      <c r="AL239" s="24"/>
      <c r="AM239" s="24"/>
      <c r="AN239" s="24"/>
      <c r="AO239" s="24"/>
      <c r="AP239" s="24"/>
      <c r="AQ239" s="24"/>
      <c r="AR239" s="24"/>
      <c r="AS239" s="24"/>
      <c r="AT239" s="24">
        <v>578.92615000000001</v>
      </c>
      <c r="AU239" s="24"/>
      <c r="AV239" s="24"/>
      <c r="AW239" s="24"/>
      <c r="AX239" s="24"/>
      <c r="AY239" s="24"/>
      <c r="AZ239" s="24"/>
      <c r="BA239" s="24"/>
      <c r="BB239" s="24"/>
      <c r="BC239" s="24"/>
      <c r="BD239" s="24"/>
      <c r="BE239" s="24"/>
      <c r="BF239" s="24">
        <v>554389.16264</v>
      </c>
      <c r="BG239" s="30"/>
    </row>
    <row r="240" spans="1:59" s="10" customFormat="1" ht="31.5" x14ac:dyDescent="0.25">
      <c r="A240" s="56"/>
      <c r="B240" s="57" t="s">
        <v>210</v>
      </c>
      <c r="C240" s="58"/>
      <c r="D240" s="59"/>
      <c r="E240" s="24">
        <v>10628.151239999999</v>
      </c>
      <c r="F240" s="24"/>
      <c r="G240" s="24"/>
      <c r="H240" s="24"/>
      <c r="I240" s="24"/>
      <c r="J240" s="24"/>
      <c r="K240" s="24"/>
      <c r="L240" s="24"/>
      <c r="M240" s="24"/>
      <c r="N240" s="24">
        <v>163070.15495</v>
      </c>
      <c r="O240" s="24">
        <v>180000</v>
      </c>
      <c r="P240" s="24"/>
      <c r="Q240" s="24"/>
      <c r="R240" s="24"/>
      <c r="S240" s="24"/>
      <c r="T240" s="24">
        <v>4341.6153299999996</v>
      </c>
      <c r="U240" s="24"/>
      <c r="V240" s="24"/>
      <c r="W240" s="24"/>
      <c r="X240" s="24"/>
      <c r="Y240" s="24"/>
      <c r="Z240" s="24"/>
      <c r="AA240" s="24">
        <v>61220.435100000002</v>
      </c>
      <c r="AB240" s="24"/>
      <c r="AC240" s="24">
        <v>30138.80386</v>
      </c>
      <c r="AD240" s="24"/>
      <c r="AE240" s="24"/>
      <c r="AF240" s="24"/>
      <c r="AG240" s="24"/>
      <c r="AH240" s="24"/>
      <c r="AI240" s="24"/>
      <c r="AJ240" s="24"/>
      <c r="AK240" s="24"/>
      <c r="AL240" s="24"/>
      <c r="AM240" s="24"/>
      <c r="AN240" s="24"/>
      <c r="AO240" s="24"/>
      <c r="AP240" s="24"/>
      <c r="AQ240" s="24"/>
      <c r="AR240" s="24"/>
      <c r="AS240" s="24"/>
      <c r="AT240" s="24">
        <v>319.68</v>
      </c>
      <c r="AU240" s="24"/>
      <c r="AV240" s="24"/>
      <c r="AW240" s="24"/>
      <c r="AX240" s="24"/>
      <c r="AY240" s="24"/>
      <c r="AZ240" s="24"/>
      <c r="BA240" s="24"/>
      <c r="BB240" s="24"/>
      <c r="BC240" s="24"/>
      <c r="BD240" s="24"/>
      <c r="BE240" s="24"/>
      <c r="BF240" s="24">
        <v>449718.84048000001</v>
      </c>
      <c r="BG240" s="30"/>
    </row>
    <row r="241" spans="1:59" s="10" customFormat="1" ht="15.75" x14ac:dyDescent="0.25">
      <c r="A241" s="66"/>
      <c r="B241" s="67" t="s">
        <v>198</v>
      </c>
      <c r="C241" s="68"/>
      <c r="D241" s="69"/>
      <c r="E241" s="70">
        <v>71.809069751704698</v>
      </c>
      <c r="F241" s="70"/>
      <c r="G241" s="70"/>
      <c r="H241" s="70"/>
      <c r="I241" s="70"/>
      <c r="J241" s="70"/>
      <c r="K241" s="70"/>
      <c r="L241" s="70"/>
      <c r="M241" s="70"/>
      <c r="N241" s="70">
        <v>63.997218558332001</v>
      </c>
      <c r="O241" s="70">
        <v>100</v>
      </c>
      <c r="P241" s="70"/>
      <c r="Q241" s="70"/>
      <c r="R241" s="70"/>
      <c r="S241" s="70"/>
      <c r="T241" s="70">
        <v>99.999063260654395</v>
      </c>
      <c r="U241" s="70"/>
      <c r="V241" s="70"/>
      <c r="W241" s="70"/>
      <c r="X241" s="70"/>
      <c r="Y241" s="70"/>
      <c r="Z241" s="70"/>
      <c r="AA241" s="70">
        <v>97.217450536658106</v>
      </c>
      <c r="AB241" s="70"/>
      <c r="AC241" s="70">
        <v>100</v>
      </c>
      <c r="AD241" s="70"/>
      <c r="AE241" s="70"/>
      <c r="AF241" s="70"/>
      <c r="AG241" s="70"/>
      <c r="AH241" s="70"/>
      <c r="AI241" s="70"/>
      <c r="AJ241" s="70"/>
      <c r="AK241" s="70"/>
      <c r="AL241" s="70"/>
      <c r="AM241" s="70"/>
      <c r="AN241" s="70"/>
      <c r="AO241" s="70"/>
      <c r="AP241" s="70"/>
      <c r="AQ241" s="70"/>
      <c r="AR241" s="70"/>
      <c r="AS241" s="70"/>
      <c r="AT241" s="70">
        <v>55.219478339335602</v>
      </c>
      <c r="AU241" s="70"/>
      <c r="AV241" s="70"/>
      <c r="AW241" s="70"/>
      <c r="AX241" s="70"/>
      <c r="AY241" s="70"/>
      <c r="AZ241" s="70"/>
      <c r="BA241" s="70"/>
      <c r="BB241" s="70"/>
      <c r="BC241" s="70"/>
      <c r="BD241" s="70"/>
      <c r="BE241" s="70"/>
      <c r="BF241" s="70">
        <v>81.119702690153503</v>
      </c>
      <c r="BG241" s="30"/>
    </row>
    <row r="242" spans="1:59" s="10" customFormat="1" ht="47.25" x14ac:dyDescent="0.25">
      <c r="A242" s="56"/>
      <c r="B242" s="57" t="s">
        <v>211</v>
      </c>
      <c r="C242" s="58"/>
      <c r="D242" s="59"/>
      <c r="E242" s="24">
        <v>37536.046730000002</v>
      </c>
      <c r="F242" s="24"/>
      <c r="G242" s="24"/>
      <c r="H242" s="24"/>
      <c r="I242" s="24"/>
      <c r="J242" s="24"/>
      <c r="K242" s="24"/>
      <c r="L242" s="24"/>
      <c r="M242" s="24"/>
      <c r="N242" s="24"/>
      <c r="O242" s="24"/>
      <c r="P242" s="24"/>
      <c r="Q242" s="24"/>
      <c r="R242" s="24"/>
      <c r="S242" s="24"/>
      <c r="T242" s="24"/>
      <c r="U242" s="24"/>
      <c r="V242" s="24"/>
      <c r="W242" s="24"/>
      <c r="X242" s="24"/>
      <c r="Y242" s="24"/>
      <c r="Z242" s="24"/>
      <c r="AA242" s="24">
        <v>4388.6349</v>
      </c>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v>41924.681629999999</v>
      </c>
      <c r="BG242" s="30"/>
    </row>
    <row r="243" spans="1:59" s="10" customFormat="1" ht="47.25" x14ac:dyDescent="0.25">
      <c r="A243" s="56"/>
      <c r="B243" s="57" t="s">
        <v>212</v>
      </c>
      <c r="C243" s="58"/>
      <c r="D243" s="59"/>
      <c r="E243" s="24">
        <v>37536.046730000002</v>
      </c>
      <c r="F243" s="24"/>
      <c r="G243" s="24"/>
      <c r="H243" s="24"/>
      <c r="I243" s="24"/>
      <c r="J243" s="24"/>
      <c r="K243" s="24"/>
      <c r="L243" s="24"/>
      <c r="M243" s="24"/>
      <c r="N243" s="24"/>
      <c r="O243" s="24"/>
      <c r="P243" s="24"/>
      <c r="Q243" s="24"/>
      <c r="R243" s="24"/>
      <c r="S243" s="24"/>
      <c r="T243" s="24"/>
      <c r="U243" s="24"/>
      <c r="V243" s="24"/>
      <c r="W243" s="24"/>
      <c r="X243" s="24"/>
      <c r="Y243" s="24"/>
      <c r="Z243" s="24"/>
      <c r="AA243" s="24">
        <v>4388.6349</v>
      </c>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v>41924.681629999999</v>
      </c>
      <c r="BG243" s="30"/>
    </row>
    <row r="244" spans="1:59" s="10" customFormat="1" ht="15.75" x14ac:dyDescent="0.25">
      <c r="A244" s="66"/>
      <c r="B244" s="67" t="s">
        <v>198</v>
      </c>
      <c r="C244" s="68"/>
      <c r="D244" s="69"/>
      <c r="E244" s="70">
        <v>100</v>
      </c>
      <c r="F244" s="70"/>
      <c r="G244" s="70"/>
      <c r="H244" s="70"/>
      <c r="I244" s="70"/>
      <c r="J244" s="70"/>
      <c r="K244" s="70"/>
      <c r="L244" s="70"/>
      <c r="M244" s="70"/>
      <c r="N244" s="70"/>
      <c r="O244" s="70"/>
      <c r="P244" s="70"/>
      <c r="Q244" s="70"/>
      <c r="R244" s="70"/>
      <c r="S244" s="70"/>
      <c r="T244" s="70"/>
      <c r="U244" s="70"/>
      <c r="V244" s="70"/>
      <c r="W244" s="70"/>
      <c r="X244" s="70"/>
      <c r="Y244" s="70"/>
      <c r="Z244" s="70"/>
      <c r="AA244" s="70">
        <v>100</v>
      </c>
      <c r="AB244" s="70"/>
      <c r="AC244" s="70"/>
      <c r="AD244" s="70"/>
      <c r="AE244" s="70"/>
      <c r="AF244" s="70"/>
      <c r="AG244" s="70"/>
      <c r="AH244" s="70"/>
      <c r="AI244" s="70"/>
      <c r="AJ244" s="70"/>
      <c r="AK244" s="70"/>
      <c r="AL244" s="70"/>
      <c r="AM244" s="70"/>
      <c r="AN244" s="70"/>
      <c r="AO244" s="70"/>
      <c r="AP244" s="70"/>
      <c r="AQ244" s="70"/>
      <c r="AR244" s="70"/>
      <c r="AS244" s="70"/>
      <c r="AT244" s="70"/>
      <c r="AU244" s="70"/>
      <c r="AV244" s="70"/>
      <c r="AW244" s="70"/>
      <c r="AX244" s="70"/>
      <c r="AY244" s="70"/>
      <c r="AZ244" s="70"/>
      <c r="BA244" s="70"/>
      <c r="BB244" s="70"/>
      <c r="BC244" s="70"/>
      <c r="BD244" s="70"/>
      <c r="BE244" s="70"/>
      <c r="BF244" s="70">
        <v>100</v>
      </c>
      <c r="BG244" s="30"/>
    </row>
    <row r="245" spans="1:59" s="10" customFormat="1" ht="15.75" x14ac:dyDescent="0.25">
      <c r="A245" s="42"/>
      <c r="B245" s="43"/>
      <c r="C245" s="43"/>
      <c r="D245" s="43"/>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c r="BB245" s="45"/>
      <c r="BC245" s="45"/>
      <c r="BD245" s="45"/>
      <c r="BE245" s="45"/>
      <c r="BF245" s="46"/>
      <c r="BG245" s="30"/>
    </row>
    <row r="246" spans="1:59" s="10" customFormat="1" ht="67.900000000000006" customHeight="1" x14ac:dyDescent="0.25">
      <c r="C246" s="30"/>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c r="AS246" s="44"/>
      <c r="AT246" s="44"/>
      <c r="AU246" s="44"/>
      <c r="AV246" s="44"/>
      <c r="AW246" s="44"/>
      <c r="AX246" s="44"/>
      <c r="AY246" s="44"/>
      <c r="AZ246" s="44"/>
      <c r="BA246" s="44"/>
      <c r="BB246" s="44"/>
      <c r="BC246" s="44"/>
      <c r="BD246" s="44"/>
      <c r="BE246" s="44"/>
      <c r="BF246" s="72"/>
      <c r="BG246" s="30"/>
    </row>
    <row r="247" spans="1:59" s="10" customFormat="1" ht="18.600000000000001" customHeight="1" x14ac:dyDescent="0.25">
      <c r="C247" s="30"/>
      <c r="BF247" s="72"/>
      <c r="BG247" s="30"/>
    </row>
    <row r="248" spans="1:59" s="10" customFormat="1" ht="18" customHeight="1" x14ac:dyDescent="0.25">
      <c r="C248" s="30"/>
      <c r="BF248" s="72"/>
      <c r="BG248" s="30"/>
    </row>
    <row r="249" spans="1:59" s="11" customFormat="1" ht="15.75" x14ac:dyDescent="0.25">
      <c r="C249" s="31"/>
      <c r="BF249" s="73"/>
      <c r="BG249" s="31"/>
    </row>
    <row r="250" spans="1:59" s="10" customFormat="1" ht="100.9" customHeight="1" x14ac:dyDescent="0.25">
      <c r="C250" s="30"/>
      <c r="BG250" s="30"/>
    </row>
    <row r="251" spans="1:59" s="10" customFormat="1" ht="15.75" x14ac:dyDescent="0.25">
      <c r="C251" s="30"/>
      <c r="BG251" s="30"/>
    </row>
    <row r="252" spans="1:59" s="10" customFormat="1" ht="15.75" x14ac:dyDescent="0.25">
      <c r="C252" s="30"/>
      <c r="BG252" s="30"/>
    </row>
    <row r="253" spans="1:59" s="11" customFormat="1" ht="15.75" x14ac:dyDescent="0.25">
      <c r="C253" s="31"/>
      <c r="BG253" s="31"/>
    </row>
    <row r="254" spans="1:59" s="10" customFormat="1" ht="69.75" customHeight="1" x14ac:dyDescent="0.25">
      <c r="C254" s="30"/>
      <c r="BG254" s="30"/>
    </row>
    <row r="255" spans="1:59" s="10" customFormat="1" ht="15.75" customHeight="1" x14ac:dyDescent="0.25">
      <c r="C255" s="30"/>
      <c r="BG255" s="30"/>
    </row>
    <row r="256" spans="1:59" s="10" customFormat="1" ht="15.75" customHeight="1" x14ac:dyDescent="0.25">
      <c r="C256" s="30"/>
      <c r="BG256" s="30"/>
    </row>
    <row r="257" spans="3:59" s="12" customFormat="1" ht="15.75" x14ac:dyDescent="0.25">
      <c r="C257" s="32"/>
      <c r="BG257" s="32"/>
    </row>
    <row r="258" spans="3:59" s="10" customFormat="1" ht="49.15" customHeight="1" x14ac:dyDescent="0.25">
      <c r="C258" s="30"/>
      <c r="BG258" s="30"/>
    </row>
    <row r="259" spans="3:59" s="10" customFormat="1" ht="19.899999999999999" customHeight="1" x14ac:dyDescent="0.25">
      <c r="C259" s="30"/>
      <c r="BG259" s="30"/>
    </row>
    <row r="260" spans="3:59" s="10" customFormat="1" ht="19.149999999999999" customHeight="1" x14ac:dyDescent="0.25">
      <c r="C260" s="30"/>
      <c r="BG260" s="30"/>
    </row>
    <row r="261" spans="3:59" s="10" customFormat="1" ht="15.75" x14ac:dyDescent="0.25">
      <c r="C261" s="30"/>
      <c r="BG261" s="30"/>
    </row>
    <row r="262" spans="3:59" s="10" customFormat="1" ht="102" customHeight="1" x14ac:dyDescent="0.25">
      <c r="C262" s="30"/>
      <c r="BG262" s="30"/>
    </row>
    <row r="263" spans="3:59" s="10" customFormat="1" ht="15.75" x14ac:dyDescent="0.25">
      <c r="C263" s="30"/>
      <c r="BG263" s="30"/>
    </row>
    <row r="264" spans="3:59" s="10" customFormat="1" ht="15.75" x14ac:dyDescent="0.25">
      <c r="C264" s="30"/>
      <c r="BG264" s="30"/>
    </row>
    <row r="265" spans="3:59" s="10" customFormat="1" ht="15.75" x14ac:dyDescent="0.25">
      <c r="C265" s="30"/>
      <c r="BG265" s="30"/>
    </row>
    <row r="266" spans="3:59" s="10" customFormat="1" ht="100.15" customHeight="1" x14ac:dyDescent="0.25">
      <c r="C266" s="30"/>
      <c r="BG266" s="30"/>
    </row>
    <row r="267" spans="3:59" s="10" customFormat="1" ht="18.600000000000001" customHeight="1" x14ac:dyDescent="0.25">
      <c r="C267" s="30"/>
      <c r="BG267" s="30"/>
    </row>
    <row r="268" spans="3:59" s="10" customFormat="1" ht="15.75" x14ac:dyDescent="0.25">
      <c r="C268" s="30"/>
      <c r="BG268" s="30"/>
    </row>
    <row r="269" spans="3:59" s="11" customFormat="1" ht="15.75" x14ac:dyDescent="0.25">
      <c r="C269" s="31"/>
      <c r="BG269" s="31"/>
    </row>
    <row r="270" spans="3:59" s="10" customFormat="1" ht="99.6" customHeight="1" x14ac:dyDescent="0.25">
      <c r="C270" s="30"/>
      <c r="BG270" s="30"/>
    </row>
    <row r="271" spans="3:59" s="10" customFormat="1" ht="17.45" customHeight="1" x14ac:dyDescent="0.25">
      <c r="C271" s="30"/>
      <c r="BG271" s="30"/>
    </row>
    <row r="272" spans="3:59" s="10" customFormat="1" ht="20.45" customHeight="1" x14ac:dyDescent="0.25">
      <c r="C272" s="30"/>
      <c r="BG272" s="30"/>
    </row>
    <row r="273" spans="3:59" s="11" customFormat="1" ht="15.75" x14ac:dyDescent="0.25">
      <c r="C273" s="31"/>
      <c r="BG273" s="31"/>
    </row>
    <row r="274" spans="3:59" s="10" customFormat="1" ht="99.75" customHeight="1" x14ac:dyDescent="0.25">
      <c r="C274" s="30"/>
      <c r="BG274" s="30"/>
    </row>
    <row r="275" spans="3:59" s="10" customFormat="1" ht="15.75" x14ac:dyDescent="0.25">
      <c r="C275" s="30"/>
      <c r="BG275" s="30"/>
    </row>
    <row r="276" spans="3:59" s="10" customFormat="1" ht="15.75" x14ac:dyDescent="0.25">
      <c r="C276" s="30"/>
      <c r="BG276" s="30"/>
    </row>
    <row r="277" spans="3:59" s="11" customFormat="1" ht="15.75" x14ac:dyDescent="0.25">
      <c r="C277" s="31"/>
      <c r="BG277" s="31"/>
    </row>
    <row r="278" spans="3:59" s="10" customFormat="1" ht="84.75" customHeight="1" x14ac:dyDescent="0.25">
      <c r="C278" s="30"/>
      <c r="BG278" s="30"/>
    </row>
    <row r="279" spans="3:59" s="10" customFormat="1" ht="15.75" x14ac:dyDescent="0.25">
      <c r="C279" s="30"/>
      <c r="BG279" s="30"/>
    </row>
    <row r="280" spans="3:59" s="10" customFormat="1" ht="15.75" x14ac:dyDescent="0.25">
      <c r="C280" s="30"/>
      <c r="BG280" s="30"/>
    </row>
    <row r="281" spans="3:59" s="11" customFormat="1" ht="15.75" x14ac:dyDescent="0.25">
      <c r="C281" s="31"/>
      <c r="BG281" s="31"/>
    </row>
    <row r="282" spans="3:59" s="11" customFormat="1" ht="132" customHeight="1" x14ac:dyDescent="0.25">
      <c r="C282" s="31"/>
      <c r="BG282" s="31"/>
    </row>
    <row r="283" spans="3:59" s="11" customFormat="1" ht="17.45" customHeight="1" x14ac:dyDescent="0.25">
      <c r="C283" s="31"/>
      <c r="BG283" s="31"/>
    </row>
    <row r="284" spans="3:59" s="11" customFormat="1" ht="15.75" x14ac:dyDescent="0.25">
      <c r="C284" s="31"/>
      <c r="BG284" s="31"/>
    </row>
    <row r="285" spans="3:59" s="11" customFormat="1" ht="15.75" x14ac:dyDescent="0.25">
      <c r="C285" s="31"/>
      <c r="BG285" s="31"/>
    </row>
    <row r="286" spans="3:59" s="10" customFormat="1" ht="127.5" customHeight="1" x14ac:dyDescent="0.25">
      <c r="C286" s="30"/>
      <c r="BG286" s="30"/>
    </row>
    <row r="287" spans="3:59" s="10" customFormat="1" ht="15.75" x14ac:dyDescent="0.25">
      <c r="C287" s="30"/>
      <c r="BG287" s="30"/>
    </row>
    <row r="288" spans="3:59" s="10" customFormat="1" ht="15.75" x14ac:dyDescent="0.25">
      <c r="C288" s="30"/>
      <c r="BG288" s="30"/>
    </row>
    <row r="289" spans="3:59" s="10" customFormat="1" ht="15.75" x14ac:dyDescent="0.25">
      <c r="C289" s="30"/>
      <c r="BG289" s="30"/>
    </row>
    <row r="290" spans="3:59" s="10" customFormat="1" ht="36.6" customHeight="1" x14ac:dyDescent="0.25">
      <c r="C290" s="30"/>
      <c r="BG290" s="30"/>
    </row>
    <row r="291" spans="3:59" s="11" customFormat="1" ht="42.75" customHeight="1" x14ac:dyDescent="0.25">
      <c r="C291" s="31"/>
      <c r="BG291" s="31"/>
    </row>
    <row r="292" spans="3:59" s="11" customFormat="1" ht="20.25" customHeight="1" x14ac:dyDescent="0.25">
      <c r="C292" s="31"/>
      <c r="BG292" s="31"/>
    </row>
    <row r="293" spans="3:59" s="10" customFormat="1" ht="22.9" customHeight="1" x14ac:dyDescent="0.25">
      <c r="C293" s="30"/>
      <c r="BG293" s="30"/>
    </row>
    <row r="294" spans="3:59" s="11" customFormat="1" ht="15.75" x14ac:dyDescent="0.25">
      <c r="C294" s="31"/>
      <c r="BG294" s="31"/>
    </row>
    <row r="295" spans="3:59" s="11" customFormat="1" ht="15.75" x14ac:dyDescent="0.25">
      <c r="C295" s="31"/>
      <c r="BG295" s="31"/>
    </row>
    <row r="296" spans="3:59" s="10" customFormat="1" ht="98.25" customHeight="1" x14ac:dyDescent="0.25">
      <c r="C296" s="30"/>
      <c r="BG296" s="30"/>
    </row>
    <row r="297" spans="3:59" s="10" customFormat="1" ht="15.75" x14ac:dyDescent="0.25">
      <c r="C297" s="30"/>
      <c r="BG297" s="30"/>
    </row>
    <row r="298" spans="3:59" s="10" customFormat="1" ht="15.75" x14ac:dyDescent="0.25">
      <c r="C298" s="30"/>
      <c r="BG298" s="30"/>
    </row>
    <row r="299" spans="3:59" s="10" customFormat="1" ht="15.75" x14ac:dyDescent="0.25">
      <c r="C299" s="30"/>
      <c r="BG299" s="30"/>
    </row>
    <row r="300" spans="3:59" s="10" customFormat="1" ht="178.5" customHeight="1" x14ac:dyDescent="0.25">
      <c r="C300" s="30"/>
      <c r="BG300" s="30"/>
    </row>
    <row r="301" spans="3:59" s="10" customFormat="1" ht="21" customHeight="1" x14ac:dyDescent="0.25">
      <c r="C301" s="30"/>
      <c r="BG301" s="30"/>
    </row>
    <row r="302" spans="3:59" s="10" customFormat="1" ht="15.75" x14ac:dyDescent="0.25">
      <c r="C302" s="30"/>
      <c r="BG302" s="30"/>
    </row>
    <row r="303" spans="3:59" s="10" customFormat="1" ht="15.75" x14ac:dyDescent="0.25">
      <c r="C303" s="30"/>
      <c r="BG303" s="30"/>
    </row>
    <row r="304" spans="3:59" s="10" customFormat="1" ht="81.75" customHeight="1" x14ac:dyDescent="0.25">
      <c r="C304" s="30"/>
      <c r="BG304" s="30"/>
    </row>
    <row r="305" spans="3:59" s="10" customFormat="1" ht="15.75" x14ac:dyDescent="0.25">
      <c r="C305" s="30"/>
      <c r="BG305" s="30"/>
    </row>
    <row r="306" spans="3:59" s="10" customFormat="1" ht="15.75" x14ac:dyDescent="0.25">
      <c r="C306" s="30"/>
      <c r="BG306" s="30"/>
    </row>
    <row r="307" spans="3:59" s="10" customFormat="1" ht="15.75" x14ac:dyDescent="0.25">
      <c r="C307" s="30"/>
      <c r="BG307" s="30"/>
    </row>
    <row r="308" spans="3:59" s="10" customFormat="1" ht="31.5" customHeight="1" x14ac:dyDescent="0.25">
      <c r="C308" s="30"/>
      <c r="BG308" s="30"/>
    </row>
    <row r="309" spans="3:59" s="11" customFormat="1" ht="15.75" x14ac:dyDescent="0.25">
      <c r="C309" s="31"/>
      <c r="BG309" s="31"/>
    </row>
    <row r="310" spans="3:59" s="11" customFormat="1" ht="15.75" x14ac:dyDescent="0.25">
      <c r="C310" s="31"/>
      <c r="BG310" s="31"/>
    </row>
    <row r="311" spans="3:59" s="10" customFormat="1" ht="15.75" customHeight="1" x14ac:dyDescent="0.25">
      <c r="C311" s="30"/>
      <c r="BG311" s="30"/>
    </row>
    <row r="312" spans="3:59" s="10" customFormat="1" ht="15.75" x14ac:dyDescent="0.25">
      <c r="C312" s="30"/>
      <c r="BG312" s="30"/>
    </row>
    <row r="313" spans="3:59" s="10" customFormat="1" ht="15.75" x14ac:dyDescent="0.25">
      <c r="C313" s="30"/>
      <c r="BG313" s="30"/>
    </row>
    <row r="314" spans="3:59" s="10" customFormat="1" ht="144" customHeight="1" x14ac:dyDescent="0.25">
      <c r="C314" s="30"/>
      <c r="BG314" s="30"/>
    </row>
    <row r="315" spans="3:59" s="10" customFormat="1" ht="15.75" x14ac:dyDescent="0.25">
      <c r="C315" s="30"/>
      <c r="BG315" s="30"/>
    </row>
    <row r="316" spans="3:59" s="10" customFormat="1" ht="31.5" customHeight="1" x14ac:dyDescent="0.25">
      <c r="C316" s="30"/>
      <c r="BG316" s="30"/>
    </row>
    <row r="317" spans="3:59" s="10" customFormat="1" ht="15.75" x14ac:dyDescent="0.25">
      <c r="C317" s="30"/>
      <c r="BG317" s="30"/>
    </row>
    <row r="318" spans="3:59" s="10" customFormat="1" ht="114.75" customHeight="1" x14ac:dyDescent="0.25">
      <c r="C318" s="30"/>
      <c r="BG318" s="30"/>
    </row>
    <row r="319" spans="3:59" s="10" customFormat="1" ht="15.75" x14ac:dyDescent="0.25">
      <c r="C319" s="30"/>
      <c r="BG319" s="30"/>
    </row>
    <row r="320" spans="3:59" s="10" customFormat="1" ht="15.75" x14ac:dyDescent="0.25">
      <c r="C320" s="30"/>
      <c r="BG320" s="30"/>
    </row>
    <row r="321" spans="3:59" s="10" customFormat="1" ht="15.75" x14ac:dyDescent="0.25">
      <c r="C321" s="30"/>
      <c r="BG321" s="30"/>
    </row>
    <row r="322" spans="3:59" s="10" customFormat="1" ht="79.5" customHeight="1" x14ac:dyDescent="0.25">
      <c r="C322" s="30"/>
      <c r="BG322" s="30"/>
    </row>
    <row r="323" spans="3:59" s="10" customFormat="1" ht="15.75" x14ac:dyDescent="0.25">
      <c r="C323" s="30"/>
      <c r="BG323" s="30"/>
    </row>
    <row r="324" spans="3:59" s="10" customFormat="1" ht="15.75" x14ac:dyDescent="0.25">
      <c r="C324" s="30"/>
      <c r="BG324" s="30"/>
    </row>
    <row r="325" spans="3:59" s="10" customFormat="1" ht="15.75" x14ac:dyDescent="0.25">
      <c r="C325" s="30"/>
      <c r="BG325" s="30"/>
    </row>
    <row r="326" spans="3:59" s="10" customFormat="1" ht="112.15" customHeight="1" x14ac:dyDescent="0.25">
      <c r="C326" s="30"/>
      <c r="BG326" s="30"/>
    </row>
    <row r="327" spans="3:59" s="10" customFormat="1" ht="15.75" x14ac:dyDescent="0.25">
      <c r="C327" s="30"/>
      <c r="BG327" s="30"/>
    </row>
    <row r="328" spans="3:59" s="10" customFormat="1" ht="15.75" x14ac:dyDescent="0.25">
      <c r="C328" s="30"/>
      <c r="BG328" s="30"/>
    </row>
    <row r="329" spans="3:59" s="10" customFormat="1" ht="15.75" x14ac:dyDescent="0.25">
      <c r="C329" s="30"/>
      <c r="BG329" s="30"/>
    </row>
    <row r="330" spans="3:59" s="10" customFormat="1" ht="193.5" customHeight="1" x14ac:dyDescent="0.25">
      <c r="C330" s="30"/>
      <c r="BG330" s="30"/>
    </row>
    <row r="331" spans="3:59" s="10" customFormat="1" ht="15.75" x14ac:dyDescent="0.25">
      <c r="C331" s="30"/>
      <c r="BG331" s="30"/>
    </row>
    <row r="332" spans="3:59" s="10" customFormat="1" ht="15.75" x14ac:dyDescent="0.25">
      <c r="C332" s="30"/>
      <c r="BG332" s="30"/>
    </row>
    <row r="333" spans="3:59" s="10" customFormat="1" ht="15.75" x14ac:dyDescent="0.25">
      <c r="C333" s="30"/>
      <c r="BG333" s="30"/>
    </row>
    <row r="334" spans="3:59" s="10" customFormat="1" ht="15.75" customHeight="1" x14ac:dyDescent="0.25">
      <c r="C334" s="30"/>
      <c r="BG334" s="30"/>
    </row>
    <row r="335" spans="3:59" s="10" customFormat="1" ht="15.75" x14ac:dyDescent="0.25">
      <c r="C335" s="30"/>
      <c r="BG335" s="30"/>
    </row>
    <row r="336" spans="3:59" s="10" customFormat="1" ht="20.25" customHeight="1" x14ac:dyDescent="0.25">
      <c r="C336" s="30"/>
      <c r="BG336" s="30"/>
    </row>
    <row r="337" spans="3:59" s="10" customFormat="1" ht="31.5" customHeight="1" x14ac:dyDescent="0.25">
      <c r="C337" s="30"/>
      <c r="BG337" s="30"/>
    </row>
    <row r="338" spans="3:59" s="11" customFormat="1" ht="15.75" x14ac:dyDescent="0.25">
      <c r="C338" s="31"/>
      <c r="BG338" s="31"/>
    </row>
    <row r="339" spans="3:59" s="11" customFormat="1" ht="15.75" x14ac:dyDescent="0.25">
      <c r="C339" s="31"/>
      <c r="BG339" s="31"/>
    </row>
    <row r="340" spans="3:59" s="10" customFormat="1" ht="51" customHeight="1" x14ac:dyDescent="0.25">
      <c r="C340" s="30"/>
      <c r="BG340" s="30"/>
    </row>
    <row r="341" spans="3:59" s="10" customFormat="1" ht="15.75" x14ac:dyDescent="0.25">
      <c r="C341" s="30"/>
      <c r="BG341" s="30"/>
    </row>
    <row r="342" spans="3:59" s="10" customFormat="1" ht="15.75" x14ac:dyDescent="0.25">
      <c r="C342" s="30"/>
      <c r="BG342" s="30"/>
    </row>
    <row r="343" spans="3:59" s="10" customFormat="1" ht="15.75" x14ac:dyDescent="0.25">
      <c r="C343" s="30"/>
      <c r="BG343" s="30"/>
    </row>
    <row r="344" spans="3:59" s="10" customFormat="1" ht="81.75" customHeight="1" x14ac:dyDescent="0.25">
      <c r="C344" s="30"/>
      <c r="BG344" s="30"/>
    </row>
    <row r="345" spans="3:59" s="10" customFormat="1" ht="15.75" x14ac:dyDescent="0.25">
      <c r="C345" s="30"/>
      <c r="BG345" s="30"/>
    </row>
    <row r="346" spans="3:59" s="10" customFormat="1" ht="15.75" x14ac:dyDescent="0.25">
      <c r="C346" s="30"/>
      <c r="BG346" s="30"/>
    </row>
    <row r="347" spans="3:59" s="10" customFormat="1" ht="15.75" x14ac:dyDescent="0.25">
      <c r="C347" s="30"/>
      <c r="BG347" s="30"/>
    </row>
    <row r="348" spans="3:59" s="10" customFormat="1" ht="15.75" x14ac:dyDescent="0.25">
      <c r="C348" s="30"/>
      <c r="BG348" s="30"/>
    </row>
    <row r="349" spans="3:59" s="10" customFormat="1" ht="15.75" x14ac:dyDescent="0.25">
      <c r="C349" s="30"/>
      <c r="BG349" s="30"/>
    </row>
    <row r="350" spans="3:59" s="11" customFormat="1" ht="15.75" x14ac:dyDescent="0.25">
      <c r="C350" s="31"/>
      <c r="BG350" s="31"/>
    </row>
    <row r="351" spans="3:59" s="10" customFormat="1" ht="15.75" x14ac:dyDescent="0.25">
      <c r="C351" s="30"/>
      <c r="BG351" s="30"/>
    </row>
    <row r="352" spans="3:59" s="10" customFormat="1" ht="15.75" x14ac:dyDescent="0.25">
      <c r="C352" s="30"/>
      <c r="BG352" s="30"/>
    </row>
    <row r="353" spans="3:59" s="10" customFormat="1" ht="15.75" x14ac:dyDescent="0.25">
      <c r="C353" s="30"/>
      <c r="BG353" s="30"/>
    </row>
    <row r="354" spans="3:59" s="10" customFormat="1" ht="47.25" customHeight="1" x14ac:dyDescent="0.25">
      <c r="C354" s="30"/>
      <c r="BG354" s="30"/>
    </row>
    <row r="355" spans="3:59" s="10" customFormat="1" ht="15.75" x14ac:dyDescent="0.25">
      <c r="C355" s="30"/>
      <c r="BG355" s="30"/>
    </row>
    <row r="356" spans="3:59" s="10" customFormat="1" ht="15.75" x14ac:dyDescent="0.25">
      <c r="C356" s="30"/>
      <c r="BG356" s="30"/>
    </row>
    <row r="357" spans="3:59" s="11" customFormat="1" ht="15.75" x14ac:dyDescent="0.25">
      <c r="C357" s="31"/>
      <c r="BG357" s="31"/>
    </row>
    <row r="358" spans="3:59" s="10" customFormat="1" ht="51.75" customHeight="1" x14ac:dyDescent="0.25">
      <c r="C358" s="30"/>
      <c r="BG358" s="30"/>
    </row>
    <row r="359" spans="3:59" s="10" customFormat="1" ht="24" customHeight="1" x14ac:dyDescent="0.25">
      <c r="C359" s="30"/>
      <c r="BG359" s="30"/>
    </row>
    <row r="360" spans="3:59" s="10" customFormat="1" ht="21.75" customHeight="1" x14ac:dyDescent="0.25">
      <c r="C360" s="30"/>
      <c r="BG360" s="30"/>
    </row>
    <row r="361" spans="3:59" s="10" customFormat="1" ht="15.75" customHeight="1" x14ac:dyDescent="0.25">
      <c r="C361" s="30"/>
      <c r="BG361" s="30"/>
    </row>
    <row r="362" spans="3:59" s="10" customFormat="1" ht="15.75" x14ac:dyDescent="0.25">
      <c r="C362" s="30"/>
      <c r="BG362" s="30"/>
    </row>
    <row r="363" spans="3:59" s="10" customFormat="1" ht="15.75" x14ac:dyDescent="0.25">
      <c r="C363" s="30"/>
      <c r="BG363" s="30"/>
    </row>
    <row r="364" spans="3:59" s="11" customFormat="1" ht="15.75" x14ac:dyDescent="0.25">
      <c r="C364" s="31"/>
      <c r="BG364" s="31"/>
    </row>
    <row r="365" spans="3:59" s="11" customFormat="1" ht="15.75" x14ac:dyDescent="0.25">
      <c r="C365" s="31"/>
      <c r="BG365" s="31"/>
    </row>
    <row r="366" spans="3:59" s="11" customFormat="1" ht="15.75" x14ac:dyDescent="0.25">
      <c r="C366" s="31"/>
      <c r="BG366" s="31"/>
    </row>
    <row r="367" spans="3:59" s="11" customFormat="1" ht="15.75" x14ac:dyDescent="0.25">
      <c r="C367" s="31"/>
      <c r="BG367" s="31"/>
    </row>
    <row r="368" spans="3:59" s="11" customFormat="1" ht="15.75" x14ac:dyDescent="0.25">
      <c r="C368" s="31"/>
      <c r="BG368" s="31"/>
    </row>
    <row r="369" spans="2:59" s="11" customFormat="1" ht="15.75" x14ac:dyDescent="0.25">
      <c r="C369" s="31"/>
      <c r="BG369" s="31"/>
    </row>
    <row r="370" spans="2:59" s="11" customFormat="1" ht="15.75" x14ac:dyDescent="0.25">
      <c r="C370" s="31"/>
      <c r="BG370" s="31"/>
    </row>
    <row r="371" spans="2:59" s="11" customFormat="1" ht="15.75" x14ac:dyDescent="0.25">
      <c r="C371" s="31"/>
      <c r="BG371" s="31"/>
    </row>
    <row r="372" spans="2:59" s="14" customFormat="1" ht="15.75" x14ac:dyDescent="0.25">
      <c r="B372" s="13"/>
      <c r="C372" s="33"/>
      <c r="BG372" s="33"/>
    </row>
    <row r="373" spans="2:59" s="14" customFormat="1" ht="15.75" x14ac:dyDescent="0.25">
      <c r="B373" s="13"/>
      <c r="C373" s="33"/>
      <c r="BG373" s="33"/>
    </row>
    <row r="374" spans="2:59" s="14" customFormat="1" ht="15.75" x14ac:dyDescent="0.25">
      <c r="C374" s="33"/>
      <c r="BG374" s="33"/>
    </row>
    <row r="375" spans="2:59" s="14" customFormat="1" ht="15.75" x14ac:dyDescent="0.25">
      <c r="C375" s="33"/>
      <c r="BG375" s="33"/>
    </row>
    <row r="376" spans="2:59" s="14" customFormat="1" ht="15.75" x14ac:dyDescent="0.25">
      <c r="B376" s="13"/>
      <c r="C376" s="33"/>
      <c r="BG376" s="33"/>
    </row>
    <row r="377" spans="2:59" s="14" customFormat="1" ht="15.75" x14ac:dyDescent="0.25">
      <c r="B377" s="13"/>
      <c r="C377" s="33"/>
      <c r="BG377" s="33"/>
    </row>
    <row r="378" spans="2:59" s="14" customFormat="1" ht="15.75" x14ac:dyDescent="0.25">
      <c r="B378" s="13"/>
      <c r="C378" s="33"/>
      <c r="BG378" s="33"/>
    </row>
    <row r="379" spans="2:59" s="14" customFormat="1" ht="15.75" x14ac:dyDescent="0.25">
      <c r="C379" s="33"/>
      <c r="BG379" s="33"/>
    </row>
    <row r="380" spans="2:59" s="14" customFormat="1" ht="15.75" x14ac:dyDescent="0.25">
      <c r="C380" s="33"/>
      <c r="BG380" s="33"/>
    </row>
    <row r="381" spans="2:59" s="14" customFormat="1" ht="15.75" x14ac:dyDescent="0.25">
      <c r="C381" s="33"/>
      <c r="BG381" s="33"/>
    </row>
    <row r="384" spans="2:59" x14ac:dyDescent="0.2">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row>
    <row r="385" spans="5:46" x14ac:dyDescent="0.2">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row>
  </sheetData>
  <mergeCells count="3">
    <mergeCell ref="A7:BE7"/>
    <mergeCell ref="A5:O5"/>
    <mergeCell ref="A6:O6"/>
  </mergeCells>
  <phoneticPr fontId="1" type="noConversion"/>
  <pageMargins left="0.35433070866141736" right="0.15748031496062992" top="0.27559055118110237" bottom="0.27559055118110237" header="0.15748031496062992" footer="7.874015748031496E-2"/>
  <pageSetup paperSize="9" scale="45" fitToHeight="4" orientation="landscape" r:id="rId1"/>
  <headerFooter alignWithMargins="0">
    <oddFooter>&amp;C&amp;P</oddFooter>
  </headerFooter>
  <rowBreaks count="3" manualBreakCount="3">
    <brk id="273" max="16383" man="1"/>
    <brk id="299" max="16383" man="1"/>
    <brk id="3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Приложение 12</vt:lpstr>
      <vt:lpstr>Date</vt:lpstr>
      <vt:lpstr>Date1</vt:lpstr>
      <vt:lpstr>DateExecute</vt:lpstr>
      <vt:lpstr>EndDate</vt:lpstr>
      <vt:lpstr>ThisYear</vt:lpstr>
      <vt:lpstr>Year</vt:lpstr>
      <vt:lpstr>'Приложение 12'!Заголовки_для_печати</vt:lpstr>
      <vt:lpstr>'Приложение 12'!Область_печати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Хамлова Наталья Львовна</cp:lastModifiedBy>
  <cp:lastPrinted>2023-04-12T22:17:09Z</cp:lastPrinted>
  <dcterms:created xsi:type="dcterms:W3CDTF">2005-09-08T01:35:00Z</dcterms:created>
  <dcterms:modified xsi:type="dcterms:W3CDTF">2023-04-12T23:10:44Z</dcterms:modified>
</cp:coreProperties>
</file>